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0F444F7-0E55-49B3-97FF-4202E2EB2EC8}" xr6:coauthVersionLast="36" xr6:coauthVersionMax="36" xr10:uidLastSave="{00000000-0000-0000-0000-000000000000}"/>
  <bookViews>
    <workbookView xWindow="0" yWindow="0" windowWidth="28800" windowHeight="12285" tabRatio="723"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3706" i="8" l="1"/>
  <c r="N3706" i="8"/>
  <c r="J3611" i="8"/>
  <c r="R3611" i="8"/>
  <c r="P3516" i="8"/>
  <c r="H3516" i="8"/>
  <c r="J3421" i="8"/>
  <c r="N3326" i="8"/>
  <c r="D3231" i="8"/>
  <c r="L3231" i="8"/>
  <c r="H3136" i="8"/>
  <c r="P3136" i="8"/>
  <c r="F2946" i="8"/>
  <c r="P2946" i="8"/>
  <c r="H2946" i="8"/>
  <c r="N2946" i="8"/>
  <c r="J2851" i="8"/>
  <c r="R2851" i="8"/>
  <c r="D2661" i="8"/>
  <c r="J2661" i="8"/>
  <c r="L2661" i="8"/>
  <c r="R2661" i="8"/>
  <c r="F2566" i="8"/>
  <c r="N2566" i="8"/>
  <c r="H2376" i="8"/>
  <c r="N2376" i="8"/>
  <c r="F2376" i="8"/>
  <c r="P2376" i="8"/>
  <c r="R2281" i="8"/>
  <c r="F2186" i="8"/>
  <c r="P2186" i="8"/>
  <c r="H2186" i="8"/>
  <c r="N2186" i="8"/>
  <c r="J2091" i="8"/>
  <c r="R2091" i="8"/>
  <c r="R1901" i="8"/>
  <c r="H1806" i="8"/>
  <c r="P1806" i="8"/>
  <c r="J1711" i="8"/>
  <c r="L1521" i="8"/>
  <c r="F1426" i="8"/>
  <c r="P1426" i="8"/>
  <c r="H1236" i="8"/>
  <c r="N1236" i="8"/>
  <c r="R1141" i="8"/>
  <c r="D951" i="8"/>
  <c r="L951" i="8"/>
  <c r="N856" i="8"/>
  <c r="F666" i="8"/>
  <c r="O381" i="8"/>
  <c r="K286" i="8"/>
  <c r="O191" i="8"/>
  <c r="P3421" i="10"/>
  <c r="H2661" i="10"/>
  <c r="R3421" i="8"/>
  <c r="S476" i="8"/>
  <c r="R476" i="8"/>
  <c r="Q476" i="8"/>
  <c r="P476" i="8"/>
  <c r="O476" i="8"/>
  <c r="N476" i="8"/>
  <c r="M476" i="8"/>
  <c r="L476" i="8"/>
  <c r="K476" i="8"/>
  <c r="J476" i="8"/>
  <c r="I476" i="8"/>
  <c r="H476" i="8"/>
  <c r="G476" i="8"/>
  <c r="F476" i="8"/>
  <c r="E476" i="8"/>
  <c r="D476" i="8"/>
  <c r="C476" i="8"/>
  <c r="S286" i="10" l="1"/>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<sst xmlns="http://schemas.openxmlformats.org/spreadsheetml/2006/main" count="525" uniqueCount="220">
  <si>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</si>
  <si>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</si>
  <si>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</si>
  <si>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</si>
  <si>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</si>
  <si>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</si>
  <si>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</si>
  <si>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</si>
  <si>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</si>
  <si>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</si>
  <si>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</si>
  <si>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</si>
  <si>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</si>
  <si>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</si>
  <si>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</si>
  <si>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</si>
  <si>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</si>
  <si>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</si>
  <si>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</si>
  <si>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</si>
  <si>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</si>
  <si>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</si>
  <si>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</si>
  <si>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</si>
  <si>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</si>
  <si>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</si>
  <si>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</si>
  <si>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</si>
  <si>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</si>
  <si>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</si>
  <si>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</si>
  <si>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</si>
  <si>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</si>
  <si>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</si>
  <si>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</si>
  <si>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</si>
  <si>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</si>
  <si>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</si>
  <si>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</si>
  <si>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</si>
  <si>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</si>
  <si>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</si>
  <si>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</si>
  <si>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</si>
  <si>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</si>
  <si>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</si>
  <si>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</si>
  <si>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</si>
  <si>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</si>
  <si>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</si>
  <si>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</si>
  <si>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</si>
  <si>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</si>
  <si>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</si>
  <si>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</si>
  <si>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</si>
  <si>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</si>
  <si>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</si>
  <si>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</si>
  <si>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</si>
  <si>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</si>
  <si>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</si>
  <si>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</si>
  <si>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</si>
  <si>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</si>
  <si>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</si>
  <si>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</si>
  <si>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</si>
  <si>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</si>
  <si>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</si>
  <si>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</si>
  <si>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</si>
  <si>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</si>
  <si>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</si>
  <si>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</si>
  <si>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</si>
  <si>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</si>
  <si>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</si>
  <si>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</si>
  <si>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</si>
  <si>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</si>
  <si>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</si>
  <si>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</si>
  <si>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</si>
  <si>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</si>
  <si>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</si>
  <si>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</si>
  <si>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</si>
  <si>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</si>
  <si>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</si>
  <si>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</si>
  <si>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</si>
  <si>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</si>
  <si>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</si>
  <si>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</si>
  <si>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</si>
  <si>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</si>
  <si>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</si>
  <si>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</si>
  <si>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</si>
  <si>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</si>
  <si>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</si>
  <si>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</si>
  <si>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</si>
  <si>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</si>
  <si>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</si>
  <si>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</si>
  <si>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</si>
  <si>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</si>
  <si>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</si>
  <si>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</si>
  <si>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</si>
  <si>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</si>
  <si>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</si>
  <si>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</si>
  <si>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</si>
  <si>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</si>
  <si>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</si>
  <si>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</si>
  <si>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</si>
  <si>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</si>
  <si>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</si>
  <si>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</si>
  <si>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</si>
  <si>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</si>
  <si>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</si>
  <si>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</si>
  <si>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</si>
  <si>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</si>
  <si>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</si>
  <si>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</si>
  <si>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</si>
  <si>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</si>
  <si>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</si>
  <si>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</si>
  <si>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</si>
  <si>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</si>
  <si>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</si>
  <si>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</si>
  <si>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</si>
  <si>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</si>
  <si>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</si>
  <si>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</si>
  <si>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</si>
  <si>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</si>
  <si>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</si>
  <si>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</si>
  <si>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</si>
  <si>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</si>
  <si>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</si>
  <si>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</si>
  <si>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</si>
  <si>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</si>
  <si>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</si>
  <si>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</si>
  <si>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</si>
  <si>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</si>
  <si>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</si>
  <si>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</si>
  <si>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</si>
  <si>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</si>
  <si>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</si>
  <si>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</si>
  <si>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</si>
  <si>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</si>
  <si>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</si>
  <si>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</si>
  <si>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</si>
  <si>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</si>
  <si>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</si>
  <si>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</si>
  <si>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</si>
  <si>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</si>
  <si>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</si>
  <si>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</si>
  <si>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</si>
  <si>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</si>
  <si>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</si>
  <si>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</si>
  <si>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</si>
  <si>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</si>
  <si>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</si>
  <si>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</si>
  <si>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</si>
  <si>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</si>
  <si>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</si>
  <si>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</si>
  <si>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</si>
  <si>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</si>
  <si>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</si>
  <si>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</si>
  <si>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</si>
  <si>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</si>
  <si>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</si>
  <si>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</si>
  <si>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</si>
  <si>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</si>
  <si>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</si>
  <si>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</si>
  <si>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</si>
  <si>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</si>
  <si>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</si>
  <si>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</si>
  <si>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</si>
  <si>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</si>
  <si>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</si>
  <si>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</si>
  <si>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</si>
  <si>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</si>
  <si>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</si>
  <si>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</si>
  <si>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</si>
  <si>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</si>
  <si>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</si>
  <si>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</si>
  <si>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</si>
  <si>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</si>
  <si>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</si>
  <si>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</si>
  <si>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Energienetze Apolda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</si>
</sst>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10002997</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D8" sqref="D8:S8"/>
    </sheetView>
  </sheetViews>
  <sheetFormatPr baseColWidth="10" defaultColWidth="11.42578125" defaultRowHeight="15.75"/>
  <cols>
    <col min="1" max="1" width="6.42578125" style="40" customWidth="1"/>
    <col min="2" max="2" width="96.140625" style="91" customWidth="1"/>
    <col min="3" max="19" width="18.71093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13566</v>
      </c>
      <c r="D3" s="22">
        <v>448.87500000000011</v>
      </c>
      <c r="E3" s="22">
        <v>1795.5000000000005</v>
      </c>
      <c r="F3" s="22">
        <v>1795.5000000000005</v>
      </c>
      <c r="G3" s="22">
        <v>1795.5000000000005</v>
      </c>
      <c r="H3" s="22">
        <v>1795.5000000000005</v>
      </c>
      <c r="I3" s="22">
        <v>2074.8000000000002</v>
      </c>
      <c r="J3" s="22">
        <v>2354.1</v>
      </c>
      <c r="K3" s="22">
        <v>2354.1</v>
      </c>
      <c r="L3" s="22">
        <v>2354.1</v>
      </c>
      <c r="M3" s="22">
        <v>2593.5</v>
      </c>
      <c r="N3" s="22">
        <v>2593.5</v>
      </c>
      <c r="O3" s="22">
        <v>2887.1037735849059</v>
      </c>
      <c r="P3" s="22">
        <v>3572.1792452830191</v>
      </c>
      <c r="Q3" s="22">
        <v>21112.917419999998</v>
      </c>
      <c r="R3" s="22">
        <v>25695.600000000006</v>
      </c>
      <c r="S3" s="22">
        <v>25402.26917</v>
      </c>
    </row>
    <row r="4" spans="1:19" ht="18.75" customHeight="1">
      <c r="A4" s="78">
        <v>2</v>
      </c>
      <c r="B4" s="81" t="s">
        <v>31</v>
      </c>
      <c r="C4" s="22">
        <v>8.5</v>
      </c>
      <c r="D4" s="22">
        <v>0.97499999999999998</v>
      </c>
      <c r="E4" s="22">
        <v>0.97499999999999998</v>
      </c>
      <c r="F4" s="22">
        <v>0.97499999999999998</v>
      </c>
      <c r="G4" s="22">
        <v>0.97499999999999998</v>
      </c>
      <c r="H4" s="22">
        <v>0.97499999999999998</v>
      </c>
      <c r="I4" s="22">
        <v>1.1499999999999999</v>
      </c>
      <c r="J4" s="22">
        <v>1.325</v>
      </c>
      <c r="K4" s="22">
        <v>1.325</v>
      </c>
      <c r="L4" s="22">
        <v>1.325</v>
      </c>
      <c r="M4" s="22">
        <v>1.325</v>
      </c>
      <c r="N4" s="22">
        <v>1.325</v>
      </c>
      <c r="O4" s="22">
        <v>1.4750000000000001</v>
      </c>
      <c r="P4" s="22">
        <v>1.825</v>
      </c>
      <c r="Q4" s="22">
        <v>13.5</v>
      </c>
      <c r="R4" s="22">
        <v>16.100000000000001</v>
      </c>
      <c r="S4" s="22">
        <v>16.100000000000001</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208144.01</v>
      </c>
      <c r="D6" s="23">
        <v>980245.04</v>
      </c>
      <c r="E6" s="23">
        <v>4658740.1100000003</v>
      </c>
      <c r="F6" s="23">
        <v>4134893.0399999996</v>
      </c>
      <c r="G6" s="23">
        <v>4195672.7300000004</v>
      </c>
      <c r="H6" s="23">
        <v>4307164.12</v>
      </c>
      <c r="I6" s="23">
        <v>6843571.46</v>
      </c>
      <c r="J6" s="23">
        <v>7169689.6100000003</v>
      </c>
      <c r="K6" s="23">
        <v>7118903.5099999998</v>
      </c>
      <c r="L6" s="23">
        <v>6966276.8700000001</v>
      </c>
      <c r="M6" s="23">
        <v>7920525.0800000001</v>
      </c>
      <c r="N6" s="23">
        <v>8376915</v>
      </c>
      <c r="O6" s="23">
        <v>8173845.9800000004</v>
      </c>
      <c r="P6" s="23">
        <v>8910081.5199999996</v>
      </c>
      <c r="Q6" s="23">
        <v>9460758.5</v>
      </c>
      <c r="R6" s="23">
        <v>9309233.4800000004</v>
      </c>
      <c r="S6" s="23">
        <v>9077475.6700839996</v>
      </c>
    </row>
    <row r="7" spans="1:19" ht="18.75" customHeight="1">
      <c r="A7" s="80" t="s">
        <v>75</v>
      </c>
      <c r="B7" s="81" t="s">
        <v>158</v>
      </c>
      <c r="C7" s="23">
        <v>23462.73</v>
      </c>
      <c r="D7" s="23">
        <v>73258.89</v>
      </c>
      <c r="E7" s="23">
        <v>118344.3</v>
      </c>
      <c r="F7" s="23">
        <v>126526.5</v>
      </c>
      <c r="G7" s="23">
        <v>245262.47000000003</v>
      </c>
      <c r="H7" s="23">
        <v>744579.9</v>
      </c>
      <c r="I7" s="23">
        <v>1586508.8400000003</v>
      </c>
      <c r="J7" s="23">
        <v>2145412.9200000004</v>
      </c>
      <c r="K7" s="23">
        <v>2256747.52</v>
      </c>
      <c r="L7" s="23">
        <v>1954334.16</v>
      </c>
      <c r="M7" s="23">
        <v>2370164.9700000002</v>
      </c>
      <c r="N7" s="23">
        <v>2337544.17</v>
      </c>
      <c r="O7" s="23">
        <v>2427056.6899999995</v>
      </c>
      <c r="P7" s="23">
        <v>2803426.4099999997</v>
      </c>
      <c r="Q7" s="23">
        <v>3043990.39</v>
      </c>
      <c r="R7" s="23">
        <v>2967643.39</v>
      </c>
      <c r="S7" s="23">
        <v>2583874.15</v>
      </c>
    </row>
    <row r="8" spans="1:19" ht="18.75" customHeight="1">
      <c r="A8" s="80" t="s">
        <v>88</v>
      </c>
      <c r="B8" s="81" t="s">
        <v>159</v>
      </c>
      <c r="C8" s="23">
        <v>477840.88</v>
      </c>
      <c r="D8" s="23">
        <v>101072.2</v>
      </c>
      <c r="E8" s="23">
        <v>476829.31</v>
      </c>
      <c r="F8" s="23">
        <v>449132.99</v>
      </c>
      <c r="G8" s="23">
        <v>462782.38</v>
      </c>
      <c r="H8" s="23">
        <v>442090.99</v>
      </c>
      <c r="I8" s="23">
        <v>571717.13</v>
      </c>
      <c r="J8" s="23">
        <v>558681.12</v>
      </c>
      <c r="K8" s="23">
        <v>529677.81999999995</v>
      </c>
      <c r="L8" s="23">
        <v>533822</v>
      </c>
      <c r="M8" s="23">
        <v>545404.93999999994</v>
      </c>
      <c r="N8" s="23">
        <v>552916</v>
      </c>
      <c r="O8" s="23">
        <v>545911.87</v>
      </c>
      <c r="P8" s="23">
        <v>547761.96</v>
      </c>
      <c r="Q8" s="23">
        <v>545331.46</v>
      </c>
      <c r="R8" s="23">
        <v>556063.55000000005</v>
      </c>
      <c r="S8" s="23">
        <v>540663.97</v>
      </c>
    </row>
    <row r="9" spans="1:19">
      <c r="A9" s="80" t="s">
        <v>99</v>
      </c>
      <c r="B9" s="81" t="s">
        <v>86</v>
      </c>
      <c r="C9" s="23">
        <v>195928.6</v>
      </c>
      <c r="D9" s="23">
        <v>942735.86</v>
      </c>
      <c r="E9" s="23">
        <v>4540395.8100000005</v>
      </c>
      <c r="F9" s="23">
        <v>4008366.5399999996</v>
      </c>
      <c r="G9" s="23">
        <v>3950410.2600000002</v>
      </c>
      <c r="H9" s="23">
        <v>3562584.22</v>
      </c>
      <c r="I9" s="23">
        <v>5257062.6199999992</v>
      </c>
      <c r="J9" s="23">
        <v>5024276.6899999995</v>
      </c>
      <c r="K9" s="23">
        <v>4862155.99</v>
      </c>
      <c r="L9" s="23">
        <v>5011942.71</v>
      </c>
      <c r="M9" s="23">
        <v>5550360.1099999994</v>
      </c>
      <c r="N9" s="23">
        <v>6039370.8300000001</v>
      </c>
      <c r="O9" s="23">
        <v>5746789.290000001</v>
      </c>
      <c r="P9" s="23">
        <v>6106655.1099999994</v>
      </c>
      <c r="Q9" s="23">
        <v>6416768.1099999994</v>
      </c>
      <c r="R9" s="23">
        <v>6341590.0899999999</v>
      </c>
      <c r="S9" s="23">
        <v>6493601.5200839993</v>
      </c>
    </row>
    <row r="10" spans="1:19" ht="38.450000000000003" customHeight="1">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0</v>
      </c>
      <c r="D11" s="23">
        <v>0</v>
      </c>
      <c r="E11" s="23">
        <v>0</v>
      </c>
      <c r="F11" s="23">
        <v>0</v>
      </c>
      <c r="G11" s="23">
        <v>0</v>
      </c>
      <c r="H11" s="23">
        <v>0</v>
      </c>
      <c r="I11" s="23">
        <v>0</v>
      </c>
      <c r="J11" s="23">
        <v>0</v>
      </c>
      <c r="K11" s="23">
        <v>0</v>
      </c>
      <c r="L11" s="23">
        <v>235</v>
      </c>
      <c r="M11" s="23">
        <v>132.4</v>
      </c>
      <c r="N11" s="23">
        <v>379.65</v>
      </c>
      <c r="O11" s="23">
        <v>219.92</v>
      </c>
      <c r="P11" s="23">
        <v>97.88</v>
      </c>
      <c r="Q11" s="23">
        <v>11735.81</v>
      </c>
      <c r="R11" s="23">
        <v>16804.11</v>
      </c>
      <c r="S11" s="23">
        <v>18796.240000000002</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202828.66</v>
      </c>
      <c r="D13" s="23">
        <v>210186.43000000002</v>
      </c>
      <c r="E13" s="23">
        <v>1169842.47</v>
      </c>
      <c r="F13" s="23">
        <v>700771.73</v>
      </c>
      <c r="G13" s="23">
        <v>486376.91000000003</v>
      </c>
      <c r="H13" s="23">
        <v>480493.18000000017</v>
      </c>
      <c r="I13" s="23">
        <v>550695.54999999993</v>
      </c>
      <c r="J13" s="23">
        <v>472800.05999999971</v>
      </c>
      <c r="K13" s="23">
        <v>478439.74000000005</v>
      </c>
      <c r="L13" s="23">
        <v>348843.87000000005</v>
      </c>
      <c r="M13" s="23">
        <v>378778.32</v>
      </c>
      <c r="N13" s="23">
        <v>386274</v>
      </c>
      <c r="O13" s="23">
        <v>618229.93000000005</v>
      </c>
      <c r="P13" s="23">
        <v>593388.29</v>
      </c>
      <c r="Q13" s="23">
        <v>530574.86000000022</v>
      </c>
      <c r="R13" s="23">
        <v>516568.25</v>
      </c>
      <c r="S13" s="23">
        <v>730589.80999999994</v>
      </c>
    </row>
    <row r="14" spans="1:19"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19" ht="18.75" customHeight="1">
      <c r="A15" s="80" t="s">
        <v>88</v>
      </c>
      <c r="B15" s="81" t="s">
        <v>89</v>
      </c>
      <c r="C15" s="23">
        <v>175376</v>
      </c>
      <c r="D15" s="23">
        <v>50711.32</v>
      </c>
      <c r="E15" s="23">
        <v>184601.81</v>
      </c>
      <c r="F15" s="23">
        <v>204062.74</v>
      </c>
      <c r="G15" s="23">
        <v>171430.01</v>
      </c>
      <c r="H15" s="23">
        <v>188476.47</v>
      </c>
      <c r="I15" s="23">
        <v>265466.15999999997</v>
      </c>
      <c r="J15" s="23">
        <v>186651.94</v>
      </c>
      <c r="K15" s="23">
        <v>189264</v>
      </c>
      <c r="L15" s="23">
        <v>198207</v>
      </c>
      <c r="M15" s="23">
        <v>201225</v>
      </c>
      <c r="N15" s="23">
        <v>218296</v>
      </c>
      <c r="O15" s="23">
        <v>145019.51999999999</v>
      </c>
      <c r="P15" s="23">
        <v>98844.68</v>
      </c>
      <c r="Q15" s="23">
        <v>167295.99</v>
      </c>
      <c r="R15" s="23">
        <v>107997.66</v>
      </c>
      <c r="S15" s="23">
        <v>192578.25</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648321.27732774196</v>
      </c>
      <c r="D17" s="23">
        <v>15835.26</v>
      </c>
      <c r="E17" s="23">
        <v>65645.399999999994</v>
      </c>
      <c r="F17" s="23">
        <v>74713.919999999998</v>
      </c>
      <c r="G17" s="23">
        <v>73695.83</v>
      </c>
      <c r="H17" s="23">
        <v>78229.149999999994</v>
      </c>
      <c r="I17" s="23">
        <v>98796.38</v>
      </c>
      <c r="J17" s="23">
        <v>122989.48</v>
      </c>
      <c r="K17" s="23">
        <v>125032.59</v>
      </c>
      <c r="L17" s="23">
        <v>122173.15</v>
      </c>
      <c r="M17" s="23">
        <v>123030.99</v>
      </c>
      <c r="N17" s="23">
        <v>127956.34</v>
      </c>
      <c r="O17" s="23">
        <v>150096.39000000001</v>
      </c>
      <c r="P17" s="23">
        <v>167564.69</v>
      </c>
      <c r="Q17" s="23">
        <v>848018.24</v>
      </c>
      <c r="R17" s="23">
        <v>958523.28</v>
      </c>
      <c r="S17" s="23">
        <v>1004603.6867959999</v>
      </c>
    </row>
    <row r="18" spans="1:19" ht="18.75" customHeight="1">
      <c r="A18" s="82">
        <v>2</v>
      </c>
      <c r="B18" s="81" t="s">
        <v>38</v>
      </c>
      <c r="C18" s="23">
        <v>965886.66999999993</v>
      </c>
      <c r="D18" s="23">
        <v>816037.79</v>
      </c>
      <c r="E18" s="23">
        <v>3146354.9299999997</v>
      </c>
      <c r="F18" s="23">
        <v>3172036.2199999997</v>
      </c>
      <c r="G18" s="23">
        <v>3256573.68</v>
      </c>
      <c r="H18" s="23">
        <v>3459150.7299999995</v>
      </c>
      <c r="I18" s="23">
        <v>4674223.78</v>
      </c>
      <c r="J18" s="23">
        <v>4643544.9700000007</v>
      </c>
      <c r="K18" s="23">
        <v>4559451.75</v>
      </c>
      <c r="L18" s="23">
        <v>4701221.6000000006</v>
      </c>
      <c r="M18" s="23">
        <v>5323366.540000001</v>
      </c>
      <c r="N18" s="23">
        <v>5824029.410000002</v>
      </c>
      <c r="O18" s="23">
        <v>5564394.9799999995</v>
      </c>
      <c r="P18" s="23">
        <v>5492087.5100000007</v>
      </c>
      <c r="Q18" s="23">
        <v>3115893.2699999991</v>
      </c>
      <c r="R18" s="23">
        <v>3016719.2300000004</v>
      </c>
      <c r="S18" s="23">
        <v>3043092.76</v>
      </c>
    </row>
    <row r="19" spans="1:19" ht="18.75" customHeight="1">
      <c r="A19" s="80" t="s">
        <v>96</v>
      </c>
      <c r="B19" s="81" t="s">
        <v>39</v>
      </c>
      <c r="C19" s="23">
        <v>0</v>
      </c>
      <c r="D19" s="23">
        <v>235286.1</v>
      </c>
      <c r="E19" s="23">
        <v>805617.18</v>
      </c>
      <c r="F19" s="23">
        <v>757242.96</v>
      </c>
      <c r="G19" s="23">
        <v>903791.62</v>
      </c>
      <c r="H19" s="23">
        <v>885203.53</v>
      </c>
      <c r="I19" s="23">
        <v>968964.23</v>
      </c>
      <c r="J19" s="23">
        <v>1031659.17</v>
      </c>
      <c r="K19" s="23">
        <v>1122018</v>
      </c>
      <c r="L19" s="23">
        <v>1163381</v>
      </c>
      <c r="M19" s="23">
        <v>1323273</v>
      </c>
      <c r="N19" s="23">
        <v>1369980</v>
      </c>
      <c r="O19" s="23">
        <v>1455359.2</v>
      </c>
      <c r="P19" s="23">
        <v>1315764.04</v>
      </c>
      <c r="Q19" s="23">
        <v>0</v>
      </c>
      <c r="R19" s="23">
        <v>0</v>
      </c>
      <c r="S19" s="23">
        <v>0</v>
      </c>
    </row>
    <row r="20" spans="1:19" ht="30">
      <c r="A20" s="80" t="s">
        <v>97</v>
      </c>
      <c r="B20" s="81" t="s">
        <v>79</v>
      </c>
      <c r="C20" s="23">
        <v>884980.9</v>
      </c>
      <c r="D20" s="23">
        <v>205907.03</v>
      </c>
      <c r="E20" s="23">
        <v>777648.72</v>
      </c>
      <c r="F20" s="23">
        <v>754754</v>
      </c>
      <c r="G20" s="23">
        <v>839736.34</v>
      </c>
      <c r="H20" s="23">
        <v>835617.25</v>
      </c>
      <c r="I20" s="23">
        <v>1810275.52</v>
      </c>
      <c r="J20" s="23">
        <v>1816436.82</v>
      </c>
      <c r="K20" s="23">
        <v>1697525</v>
      </c>
      <c r="L20" s="23">
        <v>1774879</v>
      </c>
      <c r="M20" s="23">
        <v>2032176</v>
      </c>
      <c r="N20" s="23">
        <v>2563466</v>
      </c>
      <c r="O20" s="23">
        <v>2264663.5099999998</v>
      </c>
      <c r="P20" s="23">
        <v>2128671.2400000002</v>
      </c>
      <c r="Q20" s="23">
        <v>2138415.91</v>
      </c>
      <c r="R20" s="23">
        <v>2330230.56</v>
      </c>
      <c r="S20" s="23">
        <v>2365568.6800000002</v>
      </c>
    </row>
    <row r="21" spans="1:19" ht="18.75" customHeight="1">
      <c r="A21" s="78">
        <v>3</v>
      </c>
      <c r="B21" s="81" t="s">
        <v>40</v>
      </c>
      <c r="C21" s="23">
        <v>792519.60745997319</v>
      </c>
      <c r="D21" s="23">
        <v>9604.6999999999971</v>
      </c>
      <c r="E21" s="23">
        <v>34835.02999999997</v>
      </c>
      <c r="F21" s="23">
        <v>59582.06</v>
      </c>
      <c r="G21" s="23">
        <v>40035.380000000005</v>
      </c>
      <c r="H21" s="23">
        <v>177954.49</v>
      </c>
      <c r="I21" s="23">
        <v>101391.95999999996</v>
      </c>
      <c r="J21" s="23">
        <v>118830.60999999999</v>
      </c>
      <c r="K21" s="23">
        <v>44370.050000000047</v>
      </c>
      <c r="L21" s="23">
        <v>83671.909999999916</v>
      </c>
      <c r="M21" s="23">
        <v>80463.140000000014</v>
      </c>
      <c r="N21" s="23">
        <v>84165</v>
      </c>
      <c r="O21" s="23">
        <v>73230.020000000019</v>
      </c>
      <c r="P21" s="23">
        <v>87397.38</v>
      </c>
      <c r="Q21" s="23">
        <v>491011.15</v>
      </c>
      <c r="R21" s="23">
        <v>466418.6</v>
      </c>
      <c r="S21" s="23">
        <v>477425.75</v>
      </c>
    </row>
    <row r="22" spans="1:19" ht="18.75" customHeight="1">
      <c r="A22" s="80" t="s">
        <v>98</v>
      </c>
      <c r="B22" s="81" t="s">
        <v>57</v>
      </c>
      <c r="C22" s="23">
        <v>477840.88</v>
      </c>
      <c r="D22" s="23">
        <v>0</v>
      </c>
      <c r="E22" s="23">
        <v>0</v>
      </c>
      <c r="F22" s="23">
        <v>0</v>
      </c>
      <c r="G22" s="23">
        <v>0</v>
      </c>
      <c r="H22" s="23">
        <v>0</v>
      </c>
      <c r="I22" s="23">
        <v>0</v>
      </c>
      <c r="J22" s="23">
        <v>0</v>
      </c>
      <c r="K22" s="23">
        <v>0</v>
      </c>
      <c r="L22" s="23">
        <v>0</v>
      </c>
      <c r="M22" s="23">
        <v>0</v>
      </c>
      <c r="N22" s="23">
        <v>0</v>
      </c>
      <c r="O22" s="23">
        <v>0</v>
      </c>
      <c r="P22" s="23">
        <v>0</v>
      </c>
      <c r="Q22" s="23">
        <v>0</v>
      </c>
      <c r="R22" s="23">
        <v>0</v>
      </c>
      <c r="S22" s="23">
        <v>0</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495888.80828356545</v>
      </c>
      <c r="D24" s="23">
        <v>0</v>
      </c>
      <c r="E24" s="23">
        <v>0</v>
      </c>
      <c r="F24" s="23">
        <v>0</v>
      </c>
      <c r="G24" s="23">
        <v>0</v>
      </c>
      <c r="H24" s="23">
        <v>0</v>
      </c>
      <c r="I24" s="23">
        <v>0</v>
      </c>
      <c r="J24" s="23">
        <v>0</v>
      </c>
      <c r="K24" s="23">
        <v>0</v>
      </c>
      <c r="L24" s="23">
        <v>142074.97</v>
      </c>
      <c r="M24" s="23">
        <v>30002.53</v>
      </c>
      <c r="N24" s="23">
        <v>22114.45</v>
      </c>
      <c r="O24" s="23">
        <v>14941.81</v>
      </c>
      <c r="P24" s="23">
        <v>14020.55</v>
      </c>
      <c r="Q24" s="23">
        <v>673440.82</v>
      </c>
      <c r="R24" s="23">
        <v>687815.71</v>
      </c>
      <c r="S24" s="23">
        <v>708811.09000000008</v>
      </c>
    </row>
    <row r="25" spans="1:19" ht="18.75" customHeight="1">
      <c r="A25" s="78">
        <v>5</v>
      </c>
      <c r="B25" s="81" t="s">
        <v>42</v>
      </c>
      <c r="C25" s="23">
        <v>55761.531685171205</v>
      </c>
      <c r="D25" s="23">
        <v>164.03</v>
      </c>
      <c r="E25" s="23">
        <v>2517.7399999999998</v>
      </c>
      <c r="F25" s="23">
        <v>1439.05</v>
      </c>
      <c r="G25" s="23">
        <v>5194.7</v>
      </c>
      <c r="H25" s="23">
        <v>37090</v>
      </c>
      <c r="I25" s="23">
        <v>5467.34</v>
      </c>
      <c r="J25" s="23">
        <v>590.22</v>
      </c>
      <c r="K25" s="23">
        <v>489</v>
      </c>
      <c r="L25" s="23">
        <v>529.19000000000005</v>
      </c>
      <c r="M25" s="23">
        <v>146.76</v>
      </c>
      <c r="N25" s="23">
        <v>77.59</v>
      </c>
      <c r="O25" s="23">
        <v>40.89</v>
      </c>
      <c r="P25" s="23">
        <v>62.56</v>
      </c>
      <c r="Q25" s="23">
        <v>15.34</v>
      </c>
      <c r="R25" s="23">
        <v>16.48</v>
      </c>
      <c r="S25" s="23">
        <v>86.27</v>
      </c>
    </row>
    <row r="26" spans="1:19" ht="18.75" customHeight="1">
      <c r="A26" s="78">
        <v>6</v>
      </c>
      <c r="B26" s="81" t="s">
        <v>43</v>
      </c>
      <c r="C26" s="23">
        <v>10700.263536639999</v>
      </c>
      <c r="D26" s="23">
        <v>167.52</v>
      </c>
      <c r="E26" s="23">
        <v>3025.93</v>
      </c>
      <c r="F26" s="23">
        <v>0</v>
      </c>
      <c r="G26" s="23">
        <v>0</v>
      </c>
      <c r="H26" s="23">
        <v>7.5</v>
      </c>
      <c r="I26" s="23">
        <v>7</v>
      </c>
      <c r="J26" s="23">
        <v>1707.31</v>
      </c>
      <c r="K26" s="23">
        <v>3893</v>
      </c>
      <c r="L26" s="23">
        <v>3045</v>
      </c>
      <c r="M26" s="23">
        <v>3553</v>
      </c>
      <c r="N26" s="23">
        <v>0</v>
      </c>
      <c r="O26" s="23">
        <v>0</v>
      </c>
      <c r="P26" s="23">
        <v>0</v>
      </c>
      <c r="Q26" s="23">
        <v>65007.21</v>
      </c>
      <c r="R26" s="23">
        <v>59723.96</v>
      </c>
      <c r="S26" s="23">
        <v>32925.506249999999</v>
      </c>
    </row>
    <row r="27" spans="1:19" ht="18.75" customHeight="1">
      <c r="A27" s="78">
        <v>7</v>
      </c>
      <c r="B27" s="81" t="s">
        <v>60</v>
      </c>
      <c r="C27" s="23">
        <v>63308.376992819198</v>
      </c>
      <c r="D27" s="23">
        <v>9013.7836529999986</v>
      </c>
      <c r="E27" s="23">
        <v>67236.401575000011</v>
      </c>
      <c r="F27" s="23">
        <v>-22219.975894999996</v>
      </c>
      <c r="G27" s="23">
        <v>56947.959999999977</v>
      </c>
      <c r="H27" s="23">
        <v>509861.47000000003</v>
      </c>
      <c r="I27" s="23">
        <v>411473.83999999997</v>
      </c>
      <c r="J27" s="23">
        <v>306990.08000000002</v>
      </c>
      <c r="K27" s="23">
        <v>332991.71000000002</v>
      </c>
      <c r="L27" s="23">
        <v>49614.71</v>
      </c>
      <c r="M27" s="23">
        <v>3509.4</v>
      </c>
      <c r="N27" s="23">
        <v>5309.94</v>
      </c>
      <c r="O27" s="23">
        <v>4766.67</v>
      </c>
      <c r="P27" s="23">
        <v>6500.09</v>
      </c>
      <c r="Q27" s="23">
        <v>44789.232773999996</v>
      </c>
      <c r="R27" s="23">
        <v>12562.095265</v>
      </c>
      <c r="S27" s="23">
        <v>37010.940772000009</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2937884.4616069002</v>
      </c>
      <c r="D31" s="23">
        <v>18300</v>
      </c>
      <c r="E31" s="23">
        <v>18300</v>
      </c>
      <c r="F31" s="23">
        <v>18300</v>
      </c>
      <c r="G31" s="23">
        <v>18300</v>
      </c>
      <c r="H31" s="23">
        <v>18300</v>
      </c>
      <c r="I31" s="23">
        <v>18300</v>
      </c>
      <c r="J31" s="23">
        <v>18300</v>
      </c>
      <c r="K31" s="23">
        <v>18300</v>
      </c>
      <c r="L31" s="23">
        <v>18300</v>
      </c>
      <c r="M31" s="23">
        <v>18300</v>
      </c>
      <c r="N31" s="23">
        <v>18300</v>
      </c>
      <c r="O31" s="23">
        <v>18300</v>
      </c>
      <c r="P31" s="23">
        <v>18300</v>
      </c>
      <c r="Q31" s="23">
        <v>4553971.4800000004</v>
      </c>
      <c r="R31" s="23">
        <v>4755558.0999999996</v>
      </c>
      <c r="S31" s="23">
        <v>4895022.57</v>
      </c>
    </row>
    <row r="32" spans="1:19" ht="18.75" customHeight="1">
      <c r="A32" s="56" t="s">
        <v>75</v>
      </c>
      <c r="B32" s="89" t="s">
        <v>167</v>
      </c>
      <c r="C32" s="23">
        <v>1670378.52</v>
      </c>
      <c r="D32" s="23">
        <v>18300</v>
      </c>
      <c r="E32" s="23">
        <v>18300</v>
      </c>
      <c r="F32" s="23">
        <v>18300</v>
      </c>
      <c r="G32" s="23">
        <v>18300</v>
      </c>
      <c r="H32" s="23">
        <v>18300</v>
      </c>
      <c r="I32" s="23">
        <v>18300</v>
      </c>
      <c r="J32" s="23">
        <v>18300</v>
      </c>
      <c r="K32" s="23">
        <v>18300</v>
      </c>
      <c r="L32" s="23">
        <v>18300</v>
      </c>
      <c r="M32" s="23">
        <v>18300</v>
      </c>
      <c r="N32" s="23">
        <v>18300</v>
      </c>
      <c r="O32" s="23">
        <v>18300</v>
      </c>
      <c r="P32" s="23">
        <v>18300</v>
      </c>
      <c r="Q32" s="23">
        <v>53300</v>
      </c>
      <c r="R32" s="23">
        <v>53300</v>
      </c>
      <c r="S32" s="23">
        <v>53300</v>
      </c>
    </row>
    <row r="33" spans="1:19" ht="18.75" customHeight="1">
      <c r="A33" s="56" t="s">
        <v>88</v>
      </c>
      <c r="B33" s="89" t="s">
        <v>168</v>
      </c>
      <c r="C33" s="23">
        <v>2286977.3753579999</v>
      </c>
      <c r="D33" s="23">
        <v>0</v>
      </c>
      <c r="E33" s="23">
        <v>0</v>
      </c>
      <c r="F33" s="23">
        <v>0</v>
      </c>
      <c r="G33" s="23">
        <v>0</v>
      </c>
      <c r="H33" s="23">
        <v>0</v>
      </c>
      <c r="I33" s="23">
        <v>0</v>
      </c>
      <c r="J33" s="23">
        <v>0</v>
      </c>
      <c r="K33" s="23">
        <v>0</v>
      </c>
      <c r="L33" s="23">
        <v>0</v>
      </c>
      <c r="M33" s="23">
        <v>0</v>
      </c>
      <c r="N33" s="23">
        <v>0</v>
      </c>
      <c r="O33" s="23">
        <v>0</v>
      </c>
      <c r="P33" s="23">
        <v>0</v>
      </c>
      <c r="Q33" s="23">
        <v>4500671.4800000004</v>
      </c>
      <c r="R33" s="23">
        <v>4500671.4800000004</v>
      </c>
      <c r="S33" s="23">
        <v>4500671.4800000004</v>
      </c>
    </row>
    <row r="34" spans="1:19" ht="18.75" customHeight="1">
      <c r="A34" s="56" t="s">
        <v>99</v>
      </c>
      <c r="B34" s="89" t="s">
        <v>169</v>
      </c>
      <c r="C34" s="23">
        <v>249970.05</v>
      </c>
      <c r="D34" s="23">
        <v>0</v>
      </c>
      <c r="E34" s="23">
        <v>0</v>
      </c>
      <c r="F34" s="23">
        <v>0</v>
      </c>
      <c r="G34" s="23">
        <v>0</v>
      </c>
      <c r="H34" s="23">
        <v>0</v>
      </c>
      <c r="I34" s="23">
        <v>0</v>
      </c>
      <c r="J34" s="23">
        <v>0</v>
      </c>
      <c r="K34" s="23">
        <v>0</v>
      </c>
      <c r="L34" s="23">
        <v>0</v>
      </c>
      <c r="M34" s="23">
        <v>0</v>
      </c>
      <c r="N34" s="23">
        <v>0</v>
      </c>
      <c r="O34" s="23">
        <v>0</v>
      </c>
      <c r="P34" s="23">
        <v>0</v>
      </c>
      <c r="Q34" s="23">
        <v>0</v>
      </c>
      <c r="R34" s="23">
        <v>201586.62</v>
      </c>
      <c r="S34" s="23">
        <v>341051.09</v>
      </c>
    </row>
    <row r="35" spans="1:19" ht="18.75" customHeight="1">
      <c r="A35" s="56" t="s">
        <v>100</v>
      </c>
      <c r="B35" s="89" t="s">
        <v>170</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ht="18.75" customHeight="1">
      <c r="A36" s="56" t="s">
        <v>101</v>
      </c>
      <c r="B36" s="89" t="s">
        <v>171</v>
      </c>
      <c r="C36" s="23">
        <v>-1269441.4837511</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19" ht="18.75" customHeight="1">
      <c r="A37" s="44">
        <v>2</v>
      </c>
      <c r="B37" s="89" t="s">
        <v>172</v>
      </c>
      <c r="C37" s="23">
        <v>854265.89082465495</v>
      </c>
      <c r="D37" s="23">
        <v>3160.63</v>
      </c>
      <c r="E37" s="23">
        <v>13124.85</v>
      </c>
      <c r="F37" s="23">
        <v>27003.040000000001</v>
      </c>
      <c r="G37" s="23">
        <v>62965.507999999994</v>
      </c>
      <c r="H37" s="23">
        <v>39174</v>
      </c>
      <c r="I37" s="23">
        <v>160647.93</v>
      </c>
      <c r="J37" s="23">
        <v>244260.12</v>
      </c>
      <c r="K37" s="23">
        <v>132042.85</v>
      </c>
      <c r="L37" s="23">
        <v>177554.34</v>
      </c>
      <c r="M37" s="23">
        <v>180464.22</v>
      </c>
      <c r="N37" s="23">
        <v>175225.24</v>
      </c>
      <c r="O37" s="23">
        <v>117569.08</v>
      </c>
      <c r="P37" s="23">
        <v>95715.13</v>
      </c>
      <c r="Q37" s="23">
        <v>123762.41</v>
      </c>
      <c r="R37" s="23">
        <v>305935.46000000002</v>
      </c>
      <c r="S37" s="23">
        <v>466687.96220199997</v>
      </c>
    </row>
    <row r="38" spans="1:19" ht="18.75" customHeight="1">
      <c r="A38" s="44">
        <v>3</v>
      </c>
      <c r="B38" s="89" t="s">
        <v>173</v>
      </c>
      <c r="C38" s="23">
        <v>1362316.6054933099</v>
      </c>
      <c r="D38" s="23">
        <v>897177.69</v>
      </c>
      <c r="E38" s="23">
        <v>2261880.98</v>
      </c>
      <c r="F38" s="23">
        <v>1348028.51</v>
      </c>
      <c r="G38" s="23">
        <v>1011571.867747</v>
      </c>
      <c r="H38" s="23">
        <v>957962.66</v>
      </c>
      <c r="I38" s="23">
        <v>1395935.23</v>
      </c>
      <c r="J38" s="23">
        <v>428214.23</v>
      </c>
      <c r="K38" s="23">
        <v>825343.19</v>
      </c>
      <c r="L38" s="23">
        <v>168981.1</v>
      </c>
      <c r="M38" s="23">
        <v>80682.87</v>
      </c>
      <c r="N38" s="23">
        <v>109879.42</v>
      </c>
      <c r="O38" s="23">
        <v>241798.62</v>
      </c>
      <c r="P38" s="23">
        <v>213574.35</v>
      </c>
      <c r="Q38" s="23">
        <v>2560631.77</v>
      </c>
      <c r="R38" s="23">
        <v>2241534.6</v>
      </c>
      <c r="S38" s="23">
        <v>2381925.4495860003</v>
      </c>
    </row>
    <row r="39" spans="1:19" ht="18.75" customHeight="1">
      <c r="A39" s="44">
        <v>4</v>
      </c>
      <c r="B39" s="89" t="s">
        <v>174</v>
      </c>
      <c r="C39" s="23">
        <v>2303883</v>
      </c>
      <c r="D39" s="23">
        <v>0</v>
      </c>
      <c r="E39" s="23">
        <v>0</v>
      </c>
      <c r="F39" s="23">
        <v>0</v>
      </c>
      <c r="G39" s="23">
        <v>0</v>
      </c>
      <c r="H39" s="23">
        <v>0</v>
      </c>
      <c r="I39" s="23">
        <v>0</v>
      </c>
      <c r="J39" s="23">
        <v>0</v>
      </c>
      <c r="K39" s="23">
        <v>0</v>
      </c>
      <c r="L39" s="23">
        <v>0</v>
      </c>
      <c r="M39" s="23">
        <v>0</v>
      </c>
      <c r="N39" s="23">
        <v>0</v>
      </c>
      <c r="O39" s="23">
        <v>0</v>
      </c>
      <c r="P39" s="23">
        <v>0</v>
      </c>
      <c r="Q39" s="23">
        <v>26933</v>
      </c>
      <c r="R39" s="23">
        <v>11341</v>
      </c>
      <c r="S39" s="23">
        <v>4993</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0</v>
      </c>
      <c r="D42" s="45">
        <v>0</v>
      </c>
      <c r="E42" s="45">
        <v>0</v>
      </c>
      <c r="F42" s="45">
        <v>0</v>
      </c>
      <c r="G42" s="45">
        <v>0</v>
      </c>
      <c r="H42" s="45">
        <v>0</v>
      </c>
      <c r="I42" s="45">
        <v>0</v>
      </c>
      <c r="J42" s="45">
        <v>0</v>
      </c>
      <c r="K42" s="45">
        <v>0</v>
      </c>
      <c r="L42" s="45">
        <v>0</v>
      </c>
      <c r="M42" s="45">
        <v>0</v>
      </c>
      <c r="N42" s="45">
        <v>0</v>
      </c>
      <c r="O42" s="45">
        <v>0</v>
      </c>
      <c r="P42" s="45">
        <v>0</v>
      </c>
      <c r="Q42" s="45">
        <v>2156411.7000000002</v>
      </c>
      <c r="R42" s="45">
        <v>1978759.42</v>
      </c>
      <c r="S42" s="45">
        <v>1801107.1400000001</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11247.32</v>
      </c>
      <c r="D45" s="45">
        <v>6753.56</v>
      </c>
      <c r="E45" s="45">
        <v>20346.919999999998</v>
      </c>
      <c r="F45" s="45">
        <v>54526.419999999991</v>
      </c>
      <c r="G45" s="45">
        <v>151127.38</v>
      </c>
      <c r="H45" s="45">
        <v>428796.21999999986</v>
      </c>
      <c r="I45" s="45">
        <v>1213104.22</v>
      </c>
      <c r="J45" s="45">
        <v>1430661.4700000002</v>
      </c>
      <c r="K45" s="45">
        <v>1506787.19</v>
      </c>
      <c r="L45" s="45">
        <v>1541620.7</v>
      </c>
      <c r="M45" s="45">
        <v>1481556.42</v>
      </c>
      <c r="N45" s="45">
        <v>1447906.51</v>
      </c>
      <c r="O45" s="45">
        <v>1554064.42</v>
      </c>
      <c r="P45" s="45">
        <v>1613932.67</v>
      </c>
      <c r="Q45" s="45">
        <v>1674248.46</v>
      </c>
      <c r="R45" s="45">
        <v>1332883</v>
      </c>
      <c r="S45" s="45">
        <v>725365.78</v>
      </c>
    </row>
    <row r="46" spans="1:19" ht="39.950000000000003" customHeight="1">
      <c r="A46" s="94" t="s">
        <v>88</v>
      </c>
      <c r="B46" s="93" t="s">
        <v>187</v>
      </c>
      <c r="C46" s="45">
        <v>11247.32</v>
      </c>
      <c r="D46" s="45">
        <v>6753.56</v>
      </c>
      <c r="E46" s="45">
        <v>14923.7</v>
      </c>
      <c r="F46" s="45">
        <v>55863.96</v>
      </c>
      <c r="G46" s="45">
        <v>149385.02000000002</v>
      </c>
      <c r="H46" s="45">
        <v>420708.93</v>
      </c>
      <c r="I46" s="45">
        <v>1195852.2000000002</v>
      </c>
      <c r="J46" s="45">
        <v>1429293.84</v>
      </c>
      <c r="K46" s="45">
        <v>1506787.21</v>
      </c>
      <c r="L46" s="45">
        <v>1541583.76</v>
      </c>
      <c r="M46" s="45">
        <v>1481556.76</v>
      </c>
      <c r="N46" s="45">
        <v>1447276.25</v>
      </c>
      <c r="O46" s="45">
        <v>1552170.66</v>
      </c>
      <c r="P46" s="45">
        <v>1614045.92</v>
      </c>
      <c r="Q46" s="45">
        <v>1676441.62</v>
      </c>
      <c r="R46" s="45">
        <v>1332848.58</v>
      </c>
      <c r="S46" s="45">
        <v>728548.35</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c r="N48" s="45"/>
      <c r="O48" s="45"/>
      <c r="P48" s="45"/>
      <c r="Q48" s="45"/>
      <c r="R48" s="45"/>
      <c r="S48" s="45"/>
    </row>
    <row r="49" spans="1:19" ht="39.950000000000003" customHeight="1">
      <c r="A49" s="94" t="s">
        <v>100</v>
      </c>
      <c r="B49" s="93" t="s">
        <v>196</v>
      </c>
      <c r="C49" s="45"/>
      <c r="D49" s="45"/>
      <c r="E49" s="45"/>
      <c r="F49" s="45"/>
      <c r="G49" s="45"/>
      <c r="H49" s="45"/>
      <c r="I49" s="45"/>
      <c r="J49" s="45"/>
      <c r="K49" s="45"/>
      <c r="L49" s="45"/>
      <c r="M49" s="45"/>
      <c r="N49" s="45"/>
      <c r="O49" s="45"/>
      <c r="P49" s="45"/>
      <c r="Q49" s="45"/>
      <c r="R49" s="45"/>
      <c r="S49" s="45"/>
    </row>
    <row r="50" spans="1:19" ht="39.950000000000003" customHeight="1">
      <c r="A50" s="98" t="s">
        <v>96</v>
      </c>
      <c r="B50" s="97" t="s">
        <v>178</v>
      </c>
      <c r="C50" s="45"/>
      <c r="D50" s="45"/>
      <c r="E50" s="45"/>
      <c r="F50" s="45"/>
      <c r="G50" s="45"/>
      <c r="H50" s="45"/>
      <c r="I50" s="45">
        <v>100477.8</v>
      </c>
      <c r="J50" s="45">
        <v>182213.38</v>
      </c>
      <c r="K50" s="45">
        <v>161533.61999999997</v>
      </c>
      <c r="L50" s="45">
        <v>171223.46</v>
      </c>
      <c r="M50" s="45">
        <v>267937.33</v>
      </c>
      <c r="N50" s="45">
        <v>274741.02</v>
      </c>
      <c r="O50" s="45">
        <v>259465.86</v>
      </c>
      <c r="P50" s="45">
        <v>212973.89</v>
      </c>
      <c r="Q50" s="45">
        <v>241286.39</v>
      </c>
      <c r="R50" s="45">
        <v>291790.7</v>
      </c>
      <c r="S50" s="45">
        <v>290797.34000000003</v>
      </c>
    </row>
    <row r="51" spans="1:19" ht="39.950000000000003" customHeight="1">
      <c r="A51" s="98" t="s">
        <v>97</v>
      </c>
      <c r="B51" s="97" t="s">
        <v>177</v>
      </c>
      <c r="C51" s="45"/>
      <c r="D51" s="45"/>
      <c r="E51" s="45"/>
      <c r="F51" s="45"/>
      <c r="G51" s="45"/>
      <c r="H51" s="45"/>
      <c r="I51" s="45">
        <v>102824.64</v>
      </c>
      <c r="J51" s="45">
        <v>185944.81</v>
      </c>
      <c r="K51" s="45">
        <v>160270.39999999997</v>
      </c>
      <c r="L51" s="45">
        <v>166840.74</v>
      </c>
      <c r="M51" s="45">
        <v>263865.06</v>
      </c>
      <c r="N51" s="45">
        <v>273217.56</v>
      </c>
      <c r="O51" s="45">
        <v>258765.44</v>
      </c>
      <c r="P51" s="45">
        <v>215925.81</v>
      </c>
      <c r="Q51" s="45">
        <v>241587.93</v>
      </c>
      <c r="R51" s="45">
        <v>292400.51</v>
      </c>
      <c r="S51" s="45">
        <v>289686.26</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c r="R53" s="45"/>
      <c r="S53" s="45"/>
    </row>
    <row r="54" spans="1:19" ht="39.950000000000003" customHeight="1">
      <c r="A54" s="96" t="s">
        <v>98</v>
      </c>
      <c r="B54" s="95" t="s">
        <v>190</v>
      </c>
      <c r="C54" s="45">
        <v>12215.41</v>
      </c>
      <c r="D54" s="45">
        <v>37509.18</v>
      </c>
      <c r="E54" s="45">
        <v>103420.6</v>
      </c>
      <c r="F54" s="45">
        <v>70662.539999999994</v>
      </c>
      <c r="G54" s="45">
        <v>95877.45</v>
      </c>
      <c r="H54" s="45">
        <v>323870.95</v>
      </c>
      <c r="I54" s="45">
        <v>290178.84000000003</v>
      </c>
      <c r="J54" s="45">
        <v>348932.28</v>
      </c>
      <c r="K54" s="45">
        <v>400781.01</v>
      </c>
      <c r="L54" s="45">
        <v>250174.68</v>
      </c>
      <c r="M54" s="45">
        <v>248451.97</v>
      </c>
      <c r="N54" s="45">
        <v>320335.5</v>
      </c>
      <c r="O54" s="45">
        <v>268986.49000000005</v>
      </c>
      <c r="P54" s="45">
        <v>231613.06</v>
      </c>
      <c r="Q54" s="45">
        <v>455924.1</v>
      </c>
      <c r="R54" s="45">
        <v>662298.19999999995</v>
      </c>
      <c r="S54" s="45">
        <v>727647.63</v>
      </c>
    </row>
    <row r="55" spans="1:19" ht="39.950000000000003" customHeight="1">
      <c r="A55" s="96" t="s">
        <v>102</v>
      </c>
      <c r="B55" s="95" t="s">
        <v>191</v>
      </c>
      <c r="C55" s="45">
        <v>12215.41</v>
      </c>
      <c r="D55" s="45">
        <v>37509.18</v>
      </c>
      <c r="E55" s="45">
        <v>103420.6</v>
      </c>
      <c r="F55" s="45">
        <v>70662.539999999994</v>
      </c>
      <c r="G55" s="45">
        <v>95877.45</v>
      </c>
      <c r="H55" s="45">
        <v>323870.95</v>
      </c>
      <c r="I55" s="45">
        <v>290178.84000000003</v>
      </c>
      <c r="J55" s="45">
        <v>348932.28</v>
      </c>
      <c r="K55" s="45">
        <v>400781.01</v>
      </c>
      <c r="L55" s="45">
        <v>248529.7</v>
      </c>
      <c r="M55" s="45">
        <v>275920.16000000003</v>
      </c>
      <c r="N55" s="45">
        <v>291765.40999999997</v>
      </c>
      <c r="O55" s="45">
        <v>268978.25</v>
      </c>
      <c r="P55" s="45">
        <v>234460.18000000002</v>
      </c>
      <c r="Q55" s="45">
        <v>453106.08</v>
      </c>
      <c r="R55" s="45">
        <v>662255.22</v>
      </c>
      <c r="S55" s="45">
        <v>727568.91999999993</v>
      </c>
    </row>
    <row r="56" spans="1:19" ht="39.950000000000003" customHeight="1">
      <c r="A56" s="96" t="s">
        <v>144</v>
      </c>
      <c r="B56" s="95" t="s">
        <v>179</v>
      </c>
      <c r="C56" s="45"/>
      <c r="D56" s="45">
        <v>31693.71</v>
      </c>
      <c r="E56" s="45">
        <v>91028.18</v>
      </c>
      <c r="F56" s="45">
        <v>103653.94</v>
      </c>
      <c r="G56" s="45">
        <v>68747.399999999994</v>
      </c>
      <c r="H56" s="45">
        <v>19755.48000000001</v>
      </c>
      <c r="I56" s="45">
        <v>29255.820000000011</v>
      </c>
      <c r="J56" s="45">
        <v>82292.33</v>
      </c>
      <c r="K56" s="45">
        <v>110041.48999999996</v>
      </c>
      <c r="L56" s="45">
        <v>142201.04999999999</v>
      </c>
      <c r="M56" s="45">
        <v>302918.99</v>
      </c>
      <c r="N56" s="45">
        <v>320530.68</v>
      </c>
      <c r="O56" s="45">
        <v>290041.84999999998</v>
      </c>
      <c r="P56" s="45">
        <v>296525.32</v>
      </c>
      <c r="Q56" s="45">
        <v>234550.6</v>
      </c>
      <c r="R56" s="45">
        <v>262782.61</v>
      </c>
      <c r="S56" s="45">
        <v>395463.9</v>
      </c>
    </row>
    <row r="57" spans="1:19" ht="39.950000000000003" customHeight="1">
      <c r="A57" s="96" t="s">
        <v>145</v>
      </c>
      <c r="B57" s="95" t="s">
        <v>180</v>
      </c>
      <c r="C57" s="45"/>
      <c r="D57" s="45">
        <v>28996.15</v>
      </c>
      <c r="E57" s="45">
        <v>103690.59999999999</v>
      </c>
      <c r="F57" s="45">
        <v>103396.84999999999</v>
      </c>
      <c r="G57" s="45">
        <v>66179.770000000019</v>
      </c>
      <c r="H57" s="45">
        <v>19116.829999999998</v>
      </c>
      <c r="I57" s="45">
        <v>29316.53</v>
      </c>
      <c r="J57" s="45">
        <v>93371.82</v>
      </c>
      <c r="K57" s="45">
        <v>110313.32</v>
      </c>
      <c r="L57" s="45">
        <v>142205.24</v>
      </c>
      <c r="M57" s="45">
        <v>307948.28000000003</v>
      </c>
      <c r="N57" s="45">
        <v>319724.45</v>
      </c>
      <c r="O57" s="45">
        <v>290047.03000000003</v>
      </c>
      <c r="P57" s="45">
        <v>296099.43</v>
      </c>
      <c r="Q57" s="45">
        <v>234271.42</v>
      </c>
      <c r="R57" s="45">
        <v>262782.37</v>
      </c>
      <c r="S57" s="45">
        <v>395462.8</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v>184973.42</v>
      </c>
      <c r="K60" s="45">
        <v>187645.68000000002</v>
      </c>
      <c r="L60" s="45">
        <v>-7002.76</v>
      </c>
      <c r="M60" s="45">
        <v>36802.44</v>
      </c>
      <c r="N60" s="45">
        <v>4037.04</v>
      </c>
      <c r="O60" s="45">
        <v>44644.03</v>
      </c>
      <c r="P60" s="45">
        <v>440551.9</v>
      </c>
      <c r="Q60" s="45">
        <v>431627.38</v>
      </c>
      <c r="R60" s="45">
        <v>408657.18</v>
      </c>
      <c r="S60" s="45">
        <v>438358.14</v>
      </c>
    </row>
    <row r="61" spans="1:19" ht="39.950000000000003" customHeight="1">
      <c r="A61" s="99" t="s">
        <v>151</v>
      </c>
      <c r="B61" s="100" t="s">
        <v>184</v>
      </c>
      <c r="C61" s="45"/>
      <c r="D61" s="45"/>
      <c r="E61" s="45"/>
      <c r="F61" s="45"/>
      <c r="G61" s="45"/>
      <c r="H61" s="45"/>
      <c r="I61" s="45"/>
      <c r="J61" s="45">
        <v>184973.42</v>
      </c>
      <c r="K61" s="45">
        <v>187645.68000000002</v>
      </c>
      <c r="L61" s="45">
        <v>-7002.76</v>
      </c>
      <c r="M61" s="45">
        <v>36802.44</v>
      </c>
      <c r="N61" s="45">
        <v>4037.04</v>
      </c>
      <c r="O61" s="45">
        <v>44644.03</v>
      </c>
      <c r="P61" s="45">
        <v>440551.9</v>
      </c>
      <c r="Q61" s="45">
        <v>431627.38</v>
      </c>
      <c r="R61" s="45">
        <v>408657.18</v>
      </c>
      <c r="S61" s="45">
        <v>438358.14</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c r="K64" s="45"/>
      <c r="L64" s="45"/>
      <c r="M64" s="45"/>
      <c r="N64" s="45"/>
      <c r="O64" s="45">
        <v>11750.86</v>
      </c>
      <c r="P64" s="45">
        <v>5295.09</v>
      </c>
      <c r="Q64" s="45">
        <v>7257.5</v>
      </c>
      <c r="R64" s="45">
        <v>9309.34</v>
      </c>
      <c r="S64" s="45">
        <v>3138.6</v>
      </c>
    </row>
    <row r="65" spans="1:19" ht="39.950000000000003" customHeight="1">
      <c r="A65" s="101" t="s">
        <v>155</v>
      </c>
      <c r="B65" s="102" t="s">
        <v>183</v>
      </c>
      <c r="C65" s="45"/>
      <c r="D65" s="45"/>
      <c r="E65" s="45"/>
      <c r="F65" s="45"/>
      <c r="G65" s="45"/>
      <c r="H65" s="45"/>
      <c r="I65" s="45"/>
      <c r="J65" s="45"/>
      <c r="K65" s="45"/>
      <c r="L65" s="45"/>
      <c r="M65" s="45"/>
      <c r="N65" s="45"/>
      <c r="O65" s="45">
        <v>11750.86</v>
      </c>
      <c r="P65" s="45">
        <v>5295.09</v>
      </c>
      <c r="Q65" s="45">
        <v>7257.5</v>
      </c>
      <c r="R65" s="45">
        <v>9309.34</v>
      </c>
      <c r="S65" s="45">
        <v>3138.6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411" activePane="bottomLeft" state="frozen"/>
      <selection activeCell="A3293" sqref="A3293"/>
      <selection pane="bottomLeft" activeCell="S54" sqref="S54"/>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2550</v>
      </c>
      <c r="R10" s="107">
        <v>2550</v>
      </c>
      <c r="S10" s="107">
        <v>2550</v>
      </c>
    </row>
    <row r="11" spans="1:19">
      <c r="B11" s="4">
        <v>2014</v>
      </c>
      <c r="C11" s="105"/>
      <c r="D11" s="105"/>
      <c r="E11" s="105"/>
      <c r="F11" s="105"/>
      <c r="G11" s="105"/>
      <c r="H11" s="105"/>
      <c r="I11" s="105"/>
      <c r="J11" s="105"/>
      <c r="K11" s="107">
        <v>0</v>
      </c>
      <c r="L11" s="107">
        <v>0</v>
      </c>
      <c r="M11" s="107">
        <v>0</v>
      </c>
      <c r="N11" s="107">
        <v>0</v>
      </c>
      <c r="O11" s="107">
        <v>0</v>
      </c>
      <c r="P11" s="107">
        <v>0</v>
      </c>
      <c r="Q11" s="107">
        <v>23358</v>
      </c>
      <c r="R11" s="107">
        <v>23358</v>
      </c>
      <c r="S11" s="107">
        <v>23358</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2035.58</v>
      </c>
      <c r="R13" s="107">
        <v>2035.58</v>
      </c>
      <c r="S13" s="107">
        <v>2035.58</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1022.58</v>
      </c>
      <c r="D29" s="107">
        <v>0</v>
      </c>
      <c r="E29" s="107">
        <v>0</v>
      </c>
      <c r="F29" s="107">
        <v>0</v>
      </c>
      <c r="G29" s="107">
        <v>0</v>
      </c>
      <c r="H29" s="107">
        <v>0</v>
      </c>
      <c r="I29" s="107">
        <v>0</v>
      </c>
      <c r="J29" s="107">
        <v>0</v>
      </c>
      <c r="K29" s="107">
        <v>0</v>
      </c>
      <c r="L29" s="107">
        <v>0</v>
      </c>
      <c r="M29" s="107">
        <v>0</v>
      </c>
      <c r="N29" s="107">
        <v>0</v>
      </c>
      <c r="O29" s="107">
        <v>0</v>
      </c>
      <c r="P29" s="107">
        <v>0</v>
      </c>
      <c r="Q29" s="107">
        <v>1022.58</v>
      </c>
      <c r="R29" s="107">
        <v>1022.58</v>
      </c>
      <c r="S29" s="107">
        <v>1022.58</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36556.859999999993</v>
      </c>
      <c r="D34" s="107">
        <v>0</v>
      </c>
      <c r="E34" s="107">
        <v>0</v>
      </c>
      <c r="F34" s="107">
        <v>0</v>
      </c>
      <c r="G34" s="107">
        <v>0</v>
      </c>
      <c r="H34" s="107">
        <v>0</v>
      </c>
      <c r="I34" s="107">
        <v>0</v>
      </c>
      <c r="J34" s="107">
        <v>0</v>
      </c>
      <c r="K34" s="107">
        <v>0</v>
      </c>
      <c r="L34" s="107">
        <v>0</v>
      </c>
      <c r="M34" s="107">
        <v>0</v>
      </c>
      <c r="N34" s="107">
        <v>0</v>
      </c>
      <c r="O34" s="107">
        <v>0</v>
      </c>
      <c r="P34" s="107">
        <v>0</v>
      </c>
      <c r="Q34" s="107">
        <v>36556.859999999993</v>
      </c>
      <c r="R34" s="107">
        <v>36556.859999999993</v>
      </c>
      <c r="S34" s="107">
        <v>36556.859999999993</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37579.439999999995</v>
      </c>
      <c r="D96" s="108">
        <f>SUM(D18:D95)</f>
        <v>0</v>
      </c>
      <c r="E96" s="108">
        <f>SUM(E17:E95)</f>
        <v>0</v>
      </c>
      <c r="F96" s="108">
        <f>SUM(F16:F95)</f>
        <v>0</v>
      </c>
      <c r="G96" s="108">
        <f>SUM(G15:G95)</f>
        <v>0</v>
      </c>
      <c r="H96" s="108">
        <f>SUM(H9:H95)</f>
        <v>0</v>
      </c>
      <c r="I96" s="108">
        <f>SUM(I9:I95)</f>
        <v>0</v>
      </c>
      <c r="J96" s="108">
        <f t="shared" ref="J96:L96" si="0">SUM(J9:J95)</f>
        <v>0</v>
      </c>
      <c r="K96" s="108">
        <f>SUM(K9:K95)</f>
        <v>0</v>
      </c>
      <c r="L96" s="108">
        <f t="shared" si="0"/>
        <v>0</v>
      </c>
      <c r="M96" s="108">
        <f>SUM(M9:M95)</f>
        <v>0</v>
      </c>
      <c r="N96" s="109">
        <f>SUM(N5:N95)</f>
        <v>0</v>
      </c>
      <c r="O96" s="109">
        <f>SUM(O5:O95)</f>
        <v>0</v>
      </c>
      <c r="P96" s="109">
        <f>SUM(P5:P95)</f>
        <v>0</v>
      </c>
      <c r="Q96" s="109">
        <f>SUM(Q5:Q95)</f>
        <v>65523.02</v>
      </c>
      <c r="R96" s="109">
        <f>SUM(R3:R95)</f>
        <v>65523.02</v>
      </c>
      <c r="S96" s="109">
        <f>SUM(S3:S95)</f>
        <v>65523.02</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4308.9498676896001</v>
      </c>
      <c r="R101" s="107">
        <v>4308.9498676896001</v>
      </c>
      <c r="S101" s="107">
        <v>4308.9498676896001</v>
      </c>
    </row>
    <row r="102" spans="1:19">
      <c r="A102" s="34"/>
      <c r="B102" s="4">
        <v>2018</v>
      </c>
      <c r="C102" s="105"/>
      <c r="D102" s="105"/>
      <c r="E102" s="105"/>
      <c r="F102" s="105"/>
      <c r="G102" s="105"/>
      <c r="H102" s="105"/>
      <c r="I102" s="105"/>
      <c r="J102" s="105"/>
      <c r="K102" s="105"/>
      <c r="L102" s="105"/>
      <c r="M102" s="105"/>
      <c r="N102" s="105"/>
      <c r="O102" s="107">
        <v>0</v>
      </c>
      <c r="P102" s="107">
        <v>0</v>
      </c>
      <c r="Q102" s="107">
        <v>29551.6847039805</v>
      </c>
      <c r="R102" s="107">
        <v>29551.6847039805</v>
      </c>
      <c r="S102" s="107">
        <v>29551.6847039805</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2668.6627088292003</v>
      </c>
      <c r="R105" s="107">
        <v>2668.6627088292003</v>
      </c>
      <c r="S105" s="107">
        <v>2668.6627088292003</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1285.6228624152002</v>
      </c>
      <c r="R108" s="107">
        <v>1285.6228624152002</v>
      </c>
      <c r="S108" s="107">
        <v>1285.6228624152002</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19644.55</v>
      </c>
      <c r="R110" s="107">
        <v>19644.55</v>
      </c>
      <c r="S110" s="107">
        <v>19644.55</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42174.46</v>
      </c>
      <c r="R111" s="107">
        <v>42174.46</v>
      </c>
      <c r="S111" s="107">
        <v>42174.46</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14762.95</v>
      </c>
      <c r="R120" s="107">
        <v>14762.95</v>
      </c>
      <c r="S120" s="107">
        <v>14762.95</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76739.12</v>
      </c>
      <c r="R121" s="107">
        <v>76739.12</v>
      </c>
      <c r="S121" s="107">
        <v>76739.12</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1022.5800000000017</v>
      </c>
      <c r="D124" s="107">
        <v>0</v>
      </c>
      <c r="E124" s="107">
        <v>0</v>
      </c>
      <c r="F124" s="107">
        <v>0</v>
      </c>
      <c r="G124" s="107">
        <v>0</v>
      </c>
      <c r="H124" s="107">
        <v>0</v>
      </c>
      <c r="I124" s="107">
        <v>0</v>
      </c>
      <c r="J124" s="107">
        <v>0</v>
      </c>
      <c r="K124" s="107">
        <v>0</v>
      </c>
      <c r="L124" s="107">
        <v>0</v>
      </c>
      <c r="M124" s="107">
        <v>0</v>
      </c>
      <c r="N124" s="107">
        <v>0</v>
      </c>
      <c r="O124" s="107">
        <v>0</v>
      </c>
      <c r="P124" s="107">
        <v>0</v>
      </c>
      <c r="Q124" s="107">
        <v>1168.9700000000018</v>
      </c>
      <c r="R124" s="107">
        <v>1168.9700000000018</v>
      </c>
      <c r="S124" s="107">
        <v>1168.9700000000018</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1022.5800000000017</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192304.97014291448</v>
      </c>
      <c r="R191" s="109">
        <f>SUM(R98:R190)</f>
        <v>192304.97014291448</v>
      </c>
      <c r="S191" s="109">
        <f>SUM(S98:S190)</f>
        <v>192304.97014291448</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11467.518455523199</v>
      </c>
      <c r="R196" s="107">
        <v>11467.518455523199</v>
      </c>
      <c r="S196" s="107">
        <v>11467.518455523199</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29914.938222662</v>
      </c>
      <c r="R199" s="107">
        <v>29914.938222662</v>
      </c>
      <c r="S199" s="107">
        <v>29914.938222662</v>
      </c>
    </row>
    <row r="200" spans="1:19">
      <c r="B200" s="4">
        <v>2015</v>
      </c>
      <c r="C200" s="105"/>
      <c r="D200" s="105"/>
      <c r="E200" s="105"/>
      <c r="F200" s="105"/>
      <c r="G200" s="105"/>
      <c r="H200" s="105"/>
      <c r="I200" s="105"/>
      <c r="J200" s="105"/>
      <c r="K200" s="105"/>
      <c r="L200" s="107">
        <v>0</v>
      </c>
      <c r="M200" s="107">
        <v>0</v>
      </c>
      <c r="N200" s="107">
        <v>0</v>
      </c>
      <c r="O200" s="107">
        <v>0</v>
      </c>
      <c r="P200" s="107">
        <v>0</v>
      </c>
      <c r="Q200" s="107">
        <v>57434.343294330007</v>
      </c>
      <c r="R200" s="107">
        <v>57434.343294330007</v>
      </c>
      <c r="S200" s="107">
        <v>57434.343294330007</v>
      </c>
    </row>
    <row r="201" spans="1:19">
      <c r="B201" s="4">
        <v>2014</v>
      </c>
      <c r="C201" s="105"/>
      <c r="D201" s="105"/>
      <c r="E201" s="105"/>
      <c r="F201" s="105"/>
      <c r="G201" s="105"/>
      <c r="H201" s="105"/>
      <c r="I201" s="105"/>
      <c r="J201" s="105"/>
      <c r="K201" s="107">
        <v>0</v>
      </c>
      <c r="L201" s="107">
        <v>0</v>
      </c>
      <c r="M201" s="107">
        <v>0</v>
      </c>
      <c r="N201" s="107">
        <v>0</v>
      </c>
      <c r="O201" s="107">
        <v>0</v>
      </c>
      <c r="P201" s="107">
        <v>0</v>
      </c>
      <c r="Q201" s="107">
        <v>78652.2</v>
      </c>
      <c r="R201" s="107">
        <v>78652.2</v>
      </c>
      <c r="S201" s="107">
        <v>78652.2</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1073.1495615603003</v>
      </c>
      <c r="R202" s="107">
        <v>1073.1495615603003</v>
      </c>
      <c r="S202" s="107">
        <v>1073.1495615603003</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4908.0599999999995</v>
      </c>
      <c r="D212" s="107">
        <v>0</v>
      </c>
      <c r="E212" s="107">
        <v>0</v>
      </c>
      <c r="F212" s="107">
        <v>0</v>
      </c>
      <c r="G212" s="107">
        <v>0</v>
      </c>
      <c r="H212" s="107">
        <v>0</v>
      </c>
      <c r="I212" s="107">
        <v>0</v>
      </c>
      <c r="J212" s="107">
        <v>0</v>
      </c>
      <c r="K212" s="107">
        <v>0</v>
      </c>
      <c r="L212" s="107">
        <v>0</v>
      </c>
      <c r="M212" s="107">
        <v>0</v>
      </c>
      <c r="N212" s="107">
        <v>0</v>
      </c>
      <c r="O212" s="107">
        <v>0</v>
      </c>
      <c r="P212" s="107">
        <v>0</v>
      </c>
      <c r="Q212" s="107">
        <v>4908</v>
      </c>
      <c r="R212" s="107">
        <v>4908</v>
      </c>
      <c r="S212" s="107">
        <v>4908</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1446.38</v>
      </c>
      <c r="D216" s="107">
        <v>0</v>
      </c>
      <c r="E216" s="107">
        <v>0</v>
      </c>
      <c r="F216" s="107">
        <v>0</v>
      </c>
      <c r="G216" s="107">
        <v>0</v>
      </c>
      <c r="H216" s="107">
        <v>0</v>
      </c>
      <c r="I216" s="107">
        <v>0</v>
      </c>
      <c r="J216" s="107">
        <v>0</v>
      </c>
      <c r="K216" s="107">
        <v>0</v>
      </c>
      <c r="L216" s="107">
        <v>0</v>
      </c>
      <c r="M216" s="107">
        <v>0</v>
      </c>
      <c r="N216" s="107">
        <v>0</v>
      </c>
      <c r="O216" s="107">
        <v>0</v>
      </c>
      <c r="P216" s="107">
        <v>0</v>
      </c>
      <c r="Q216" s="107">
        <v>1446.38</v>
      </c>
      <c r="R216" s="107">
        <v>1446.38</v>
      </c>
      <c r="S216" s="107">
        <v>1446.38</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6354.44</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184896.52953407553</v>
      </c>
      <c r="R286" s="109">
        <f>SUM(R193:R285)</f>
        <v>184896.52953407553</v>
      </c>
      <c r="S286" s="109">
        <f>SUM(S193:S285)</f>
        <v>184896.52953407553</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13963.34</v>
      </c>
      <c r="R294" s="107">
        <v>13963.34</v>
      </c>
      <c r="S294" s="107">
        <v>13963.34</v>
      </c>
    </row>
    <row r="295" spans="1:19">
      <c r="B295" s="4">
        <v>2015</v>
      </c>
      <c r="C295" s="105"/>
      <c r="D295" s="105"/>
      <c r="E295" s="105"/>
      <c r="F295" s="105"/>
      <c r="G295" s="105"/>
      <c r="H295" s="105"/>
      <c r="I295" s="105"/>
      <c r="J295" s="105"/>
      <c r="K295" s="105"/>
      <c r="L295" s="107">
        <v>0</v>
      </c>
      <c r="M295" s="107">
        <v>0</v>
      </c>
      <c r="N295" s="107">
        <v>0</v>
      </c>
      <c r="O295" s="107">
        <v>0</v>
      </c>
      <c r="P295" s="107">
        <v>0</v>
      </c>
      <c r="Q295" s="107">
        <v>17330.481066949204</v>
      </c>
      <c r="R295" s="107">
        <v>17330.481066949204</v>
      </c>
      <c r="S295" s="107">
        <v>17330.481066949204</v>
      </c>
    </row>
    <row r="296" spans="1:19">
      <c r="B296" s="4">
        <v>2014</v>
      </c>
      <c r="C296" s="105"/>
      <c r="D296" s="105"/>
      <c r="E296" s="105"/>
      <c r="F296" s="105"/>
      <c r="G296" s="105"/>
      <c r="H296" s="105"/>
      <c r="I296" s="105"/>
      <c r="J296" s="105"/>
      <c r="K296" s="107">
        <v>0</v>
      </c>
      <c r="L296" s="107">
        <v>0</v>
      </c>
      <c r="M296" s="107">
        <v>0</v>
      </c>
      <c r="N296" s="107">
        <v>0</v>
      </c>
      <c r="O296" s="107">
        <v>0</v>
      </c>
      <c r="P296" s="107">
        <v>0</v>
      </c>
      <c r="Q296" s="107">
        <v>65558.810131744802</v>
      </c>
      <c r="R296" s="107">
        <v>65558.810131744802</v>
      </c>
      <c r="S296" s="107">
        <v>65558.810131744802</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7205.8596004024002</v>
      </c>
      <c r="R297" s="107">
        <v>7205.8596004024002</v>
      </c>
      <c r="S297" s="107">
        <v>7205.8596004024002</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9678.3990585510019</v>
      </c>
      <c r="R298" s="107">
        <v>9678.3990585510019</v>
      </c>
      <c r="S298" s="107">
        <v>9678.3990585510019</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145440.4</v>
      </c>
      <c r="R303" s="107">
        <v>145440.4</v>
      </c>
      <c r="S303" s="107">
        <v>145440.4</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14630.02</v>
      </c>
      <c r="R305" s="107">
        <v>14630.02</v>
      </c>
      <c r="S305" s="107">
        <v>14630.02</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5203.26</v>
      </c>
      <c r="R306" s="107">
        <v>5203.26</v>
      </c>
      <c r="S306" s="107">
        <v>5203.26</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2118.29</v>
      </c>
      <c r="R307" s="107">
        <v>2118.29</v>
      </c>
      <c r="S307" s="107">
        <v>2118.29</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55400.674943548001</v>
      </c>
      <c r="R311" s="107">
        <v>55400.674943548001</v>
      </c>
      <c r="S311" s="107">
        <v>55400.674943548001</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662.34</v>
      </c>
      <c r="R312" s="107">
        <v>662.34</v>
      </c>
      <c r="S312" s="107">
        <v>662.34</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8967.4599999999991</v>
      </c>
      <c r="R313" s="107">
        <v>8967.4599999999991</v>
      </c>
      <c r="S313" s="107">
        <v>8967.4599999999991</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17342.650000000001</v>
      </c>
      <c r="R314" s="107">
        <v>17342.650000000001</v>
      </c>
      <c r="S314" s="107">
        <v>17342.650000000001</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131355.5</v>
      </c>
      <c r="R315" s="107">
        <v>131355.5</v>
      </c>
      <c r="S315" s="107">
        <v>131355.5</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146265.92000000001</v>
      </c>
      <c r="R316" s="107">
        <v>146265.92000000001</v>
      </c>
      <c r="S316" s="107">
        <v>146265.92000000001</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70271.320000000007</v>
      </c>
      <c r="R318" s="107">
        <v>70271.320000000007</v>
      </c>
      <c r="S318" s="107">
        <v>70271.320000000007</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711394.72480119555</v>
      </c>
      <c r="R381" s="109">
        <f>SUM(R288:R380)</f>
        <v>711394.72480119555</v>
      </c>
      <c r="S381" s="109">
        <f>SUM(S288:S380)</f>
        <v>711394.72480119555</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0</v>
      </c>
    </row>
    <row r="479" spans="1:19">
      <c r="A479" s="33"/>
      <c r="B479" s="4">
        <v>2021</v>
      </c>
      <c r="C479" s="105"/>
      <c r="D479" s="105"/>
      <c r="E479" s="105"/>
      <c r="F479" s="105"/>
      <c r="G479" s="105"/>
      <c r="H479" s="105"/>
      <c r="I479" s="105"/>
      <c r="J479" s="105"/>
      <c r="K479" s="105"/>
      <c r="L479" s="105"/>
      <c r="M479" s="105"/>
      <c r="N479" s="105"/>
      <c r="O479" s="105"/>
      <c r="P479" s="105"/>
      <c r="Q479" s="105"/>
      <c r="R479" s="107">
        <v>1590.8300000000002</v>
      </c>
      <c r="S479" s="107">
        <v>1590.8300000000002</v>
      </c>
    </row>
    <row r="480" spans="1:19">
      <c r="B480" s="4">
        <v>2020</v>
      </c>
      <c r="C480" s="105"/>
      <c r="D480" s="105"/>
      <c r="E480" s="105"/>
      <c r="F480" s="105"/>
      <c r="G480" s="105"/>
      <c r="H480" s="105"/>
      <c r="I480" s="105"/>
      <c r="J480" s="105"/>
      <c r="K480" s="105"/>
      <c r="L480" s="105"/>
      <c r="M480" s="105"/>
      <c r="N480" s="105"/>
      <c r="O480" s="105"/>
      <c r="P480" s="105"/>
      <c r="Q480" s="107">
        <v>593.38</v>
      </c>
      <c r="R480" s="107">
        <v>593.38</v>
      </c>
      <c r="S480" s="107">
        <v>593.38</v>
      </c>
    </row>
    <row r="481" spans="1:19">
      <c r="A481" s="35"/>
      <c r="B481" s="4">
        <v>2019</v>
      </c>
      <c r="C481" s="105"/>
      <c r="D481" s="105"/>
      <c r="E481" s="105"/>
      <c r="F481" s="105"/>
      <c r="G481" s="105"/>
      <c r="H481" s="105"/>
      <c r="I481" s="105"/>
      <c r="J481" s="105"/>
      <c r="K481" s="105"/>
      <c r="L481" s="105"/>
      <c r="M481" s="105"/>
      <c r="N481" s="105"/>
      <c r="O481" s="105"/>
      <c r="P481" s="107">
        <v>0</v>
      </c>
      <c r="Q481" s="107">
        <v>1393.5516414816004</v>
      </c>
      <c r="R481" s="107">
        <v>1393.5516414816004</v>
      </c>
      <c r="S481" s="107">
        <v>1393.5516414816004</v>
      </c>
    </row>
    <row r="482" spans="1:19">
      <c r="A482" s="35"/>
      <c r="B482" s="4">
        <v>2018</v>
      </c>
      <c r="C482" s="105"/>
      <c r="D482" s="105"/>
      <c r="E482" s="105"/>
      <c r="F482" s="105"/>
      <c r="G482" s="105"/>
      <c r="H482" s="105"/>
      <c r="I482" s="105"/>
      <c r="J482" s="105"/>
      <c r="K482" s="105"/>
      <c r="L482" s="105"/>
      <c r="M482" s="105"/>
      <c r="N482" s="105"/>
      <c r="O482" s="107">
        <v>0</v>
      </c>
      <c r="P482" s="107">
        <v>0</v>
      </c>
      <c r="Q482" s="107">
        <v>1710.2199999999993</v>
      </c>
      <c r="R482" s="107">
        <v>1710.2199999999993</v>
      </c>
      <c r="S482" s="107">
        <v>1710.2199999999993</v>
      </c>
    </row>
    <row r="483" spans="1:19">
      <c r="A483" s="35"/>
      <c r="B483" s="4">
        <v>2017</v>
      </c>
      <c r="C483" s="105"/>
      <c r="D483" s="105"/>
      <c r="E483" s="105"/>
      <c r="F483" s="105"/>
      <c r="G483" s="105"/>
      <c r="H483" s="105"/>
      <c r="I483" s="105"/>
      <c r="J483" s="105"/>
      <c r="K483" s="105"/>
      <c r="L483" s="105"/>
      <c r="M483" s="105"/>
      <c r="N483" s="107">
        <v>0</v>
      </c>
      <c r="O483" s="107">
        <v>0</v>
      </c>
      <c r="P483" s="107">
        <v>0</v>
      </c>
      <c r="Q483" s="107">
        <v>1497.83</v>
      </c>
      <c r="R483" s="107">
        <v>1497.83</v>
      </c>
      <c r="S483" s="107">
        <v>0</v>
      </c>
    </row>
    <row r="484" spans="1:19">
      <c r="B484" s="4">
        <v>2016</v>
      </c>
      <c r="C484" s="105"/>
      <c r="D484" s="105"/>
      <c r="E484" s="105"/>
      <c r="F484" s="105"/>
      <c r="G484" s="105"/>
      <c r="H484" s="105"/>
      <c r="I484" s="105"/>
      <c r="J484" s="105"/>
      <c r="K484" s="105"/>
      <c r="L484" s="105"/>
      <c r="M484" s="107">
        <v>0</v>
      </c>
      <c r="N484" s="107">
        <v>0</v>
      </c>
      <c r="O484" s="107">
        <v>0</v>
      </c>
      <c r="P484" s="107">
        <v>0</v>
      </c>
      <c r="Q484" s="107">
        <v>0</v>
      </c>
      <c r="R484" s="107">
        <v>0</v>
      </c>
      <c r="S484" s="107">
        <v>0</v>
      </c>
    </row>
    <row r="485" spans="1:19">
      <c r="B485" s="4">
        <v>2015</v>
      </c>
      <c r="C485" s="105"/>
      <c r="D485" s="105"/>
      <c r="E485" s="105"/>
      <c r="F485" s="105"/>
      <c r="G485" s="105"/>
      <c r="H485" s="105"/>
      <c r="I485" s="105"/>
      <c r="J485" s="105"/>
      <c r="K485" s="105"/>
      <c r="L485" s="107">
        <v>0</v>
      </c>
      <c r="M485" s="107">
        <v>0</v>
      </c>
      <c r="N485" s="107">
        <v>0</v>
      </c>
      <c r="O485" s="107">
        <v>0</v>
      </c>
      <c r="P485" s="107">
        <v>0</v>
      </c>
      <c r="Q485" s="107">
        <v>0</v>
      </c>
      <c r="R485" s="107">
        <v>0</v>
      </c>
      <c r="S485" s="107">
        <v>0</v>
      </c>
    </row>
    <row r="486" spans="1:19">
      <c r="B486" s="4">
        <v>2014</v>
      </c>
      <c r="C486" s="105"/>
      <c r="D486" s="105"/>
      <c r="E486" s="105"/>
      <c r="F486" s="105"/>
      <c r="G486" s="105"/>
      <c r="H486" s="105"/>
      <c r="I486" s="105"/>
      <c r="J486" s="105"/>
      <c r="K486" s="107">
        <v>0</v>
      </c>
      <c r="L486" s="107">
        <v>0</v>
      </c>
      <c r="M486" s="107">
        <v>0</v>
      </c>
      <c r="N486" s="107">
        <v>0</v>
      </c>
      <c r="O486" s="107">
        <v>0</v>
      </c>
      <c r="P486" s="107">
        <v>0</v>
      </c>
      <c r="Q486" s="107">
        <v>0</v>
      </c>
      <c r="R486" s="107">
        <v>0</v>
      </c>
      <c r="S486" s="107">
        <v>0</v>
      </c>
    </row>
    <row r="487" spans="1:19">
      <c r="B487" s="4">
        <v>2013</v>
      </c>
      <c r="C487" s="105"/>
      <c r="D487" s="105"/>
      <c r="E487" s="105"/>
      <c r="F487" s="105"/>
      <c r="G487" s="105"/>
      <c r="H487" s="105"/>
      <c r="I487" s="105"/>
      <c r="J487" s="107">
        <v>0</v>
      </c>
      <c r="K487" s="107">
        <v>0</v>
      </c>
      <c r="L487" s="107">
        <v>0</v>
      </c>
      <c r="M487" s="107">
        <v>0</v>
      </c>
      <c r="N487" s="107">
        <v>0</v>
      </c>
      <c r="O487" s="107">
        <v>0</v>
      </c>
      <c r="P487" s="107">
        <v>0</v>
      </c>
      <c r="Q487" s="107">
        <v>0</v>
      </c>
      <c r="R487" s="107">
        <v>0</v>
      </c>
      <c r="S487" s="107">
        <v>0</v>
      </c>
    </row>
    <row r="488" spans="1:19">
      <c r="B488" s="4">
        <v>2012</v>
      </c>
      <c r="C488" s="105"/>
      <c r="D488" s="105"/>
      <c r="E488" s="105"/>
      <c r="F488" s="105"/>
      <c r="G488" s="105"/>
      <c r="H488" s="105"/>
      <c r="I488" s="107">
        <v>0</v>
      </c>
      <c r="J488" s="107">
        <v>0</v>
      </c>
      <c r="K488" s="107">
        <v>0</v>
      </c>
      <c r="L488" s="107">
        <v>0</v>
      </c>
      <c r="M488" s="107">
        <v>0</v>
      </c>
      <c r="N488" s="107">
        <v>0</v>
      </c>
      <c r="O488" s="107">
        <v>0</v>
      </c>
      <c r="P488" s="107">
        <v>0</v>
      </c>
      <c r="Q488" s="107">
        <v>0</v>
      </c>
      <c r="R488" s="107">
        <v>0</v>
      </c>
      <c r="S488" s="107">
        <v>0</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27141</v>
      </c>
      <c r="R489" s="107">
        <v>27141</v>
      </c>
      <c r="S489" s="107">
        <v>27141</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26648.479605658002</v>
      </c>
      <c r="R490" s="107">
        <v>26648.479605658002</v>
      </c>
      <c r="S490" s="107">
        <v>26648.479605658002</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17750.946575639999</v>
      </c>
      <c r="R491" s="107">
        <v>17750.946575639999</v>
      </c>
      <c r="S491" s="107">
        <v>17750.946575639999</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11443.6081334788</v>
      </c>
      <c r="R492" s="107">
        <v>11443.6081334788</v>
      </c>
      <c r="S492" s="107">
        <v>11443.6081334788</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0</v>
      </c>
      <c r="P493" s="107">
        <v>0</v>
      </c>
      <c r="Q493" s="107">
        <v>54686.507722474795</v>
      </c>
      <c r="R493" s="107">
        <v>54686.507722474795</v>
      </c>
      <c r="S493" s="107">
        <v>54686.507722474795</v>
      </c>
    </row>
    <row r="494" spans="1:19">
      <c r="B494" s="4">
        <v>2006</v>
      </c>
      <c r="C494" s="107">
        <v>5056.092028</v>
      </c>
      <c r="D494" s="107">
        <v>0</v>
      </c>
      <c r="E494" s="107">
        <v>0</v>
      </c>
      <c r="F494" s="107">
        <v>0</v>
      </c>
      <c r="G494" s="107">
        <v>0</v>
      </c>
      <c r="H494" s="107">
        <v>0</v>
      </c>
      <c r="I494" s="107">
        <v>0</v>
      </c>
      <c r="J494" s="107">
        <v>0</v>
      </c>
      <c r="K494" s="107">
        <v>0</v>
      </c>
      <c r="L494" s="107">
        <v>0</v>
      </c>
      <c r="M494" s="107">
        <v>0</v>
      </c>
      <c r="N494" s="107">
        <v>0</v>
      </c>
      <c r="O494" s="107">
        <v>0</v>
      </c>
      <c r="P494" s="107">
        <v>0</v>
      </c>
      <c r="Q494" s="107">
        <v>5698.056927132001</v>
      </c>
      <c r="R494" s="107">
        <v>5698.056927132001</v>
      </c>
      <c r="S494" s="107">
        <v>5698.056927132001</v>
      </c>
    </row>
    <row r="495" spans="1:19">
      <c r="B495" s="4">
        <v>2005</v>
      </c>
      <c r="C495" s="107">
        <v>3979.78</v>
      </c>
      <c r="D495" s="107">
        <v>0</v>
      </c>
      <c r="E495" s="107">
        <v>0</v>
      </c>
      <c r="F495" s="107">
        <v>0</v>
      </c>
      <c r="G495" s="107">
        <v>0</v>
      </c>
      <c r="H495" s="107">
        <v>0</v>
      </c>
      <c r="I495" s="107">
        <v>0</v>
      </c>
      <c r="J495" s="107">
        <v>0</v>
      </c>
      <c r="K495" s="107">
        <v>0</v>
      </c>
      <c r="L495" s="107">
        <v>0</v>
      </c>
      <c r="M495" s="107">
        <v>0</v>
      </c>
      <c r="N495" s="107">
        <v>0</v>
      </c>
      <c r="O495" s="107">
        <v>0</v>
      </c>
      <c r="P495" s="107">
        <v>0</v>
      </c>
      <c r="Q495" s="107">
        <v>2892.715202592</v>
      </c>
      <c r="R495" s="107">
        <v>2892.715202592</v>
      </c>
      <c r="S495" s="107">
        <v>2892.715202592</v>
      </c>
    </row>
    <row r="496" spans="1:19">
      <c r="B496" s="4">
        <v>2004</v>
      </c>
      <c r="C496" s="107">
        <v>8804.165273999999</v>
      </c>
      <c r="D496" s="107">
        <v>0</v>
      </c>
      <c r="E496" s="107">
        <v>0</v>
      </c>
      <c r="F496" s="107">
        <v>0</v>
      </c>
      <c r="G496" s="107">
        <v>0</v>
      </c>
      <c r="H496" s="107">
        <v>0</v>
      </c>
      <c r="I496" s="107">
        <v>0</v>
      </c>
      <c r="J496" s="107">
        <v>0</v>
      </c>
      <c r="K496" s="107">
        <v>0</v>
      </c>
      <c r="L496" s="107">
        <v>0</v>
      </c>
      <c r="M496" s="107">
        <v>0</v>
      </c>
      <c r="N496" s="107">
        <v>0</v>
      </c>
      <c r="O496" s="107">
        <v>0</v>
      </c>
      <c r="P496" s="107">
        <v>0</v>
      </c>
      <c r="Q496" s="107">
        <v>9245.1439641828001</v>
      </c>
      <c r="R496" s="107">
        <v>9245.1439641828001</v>
      </c>
      <c r="S496" s="107">
        <v>9245.1439641828001</v>
      </c>
    </row>
    <row r="497" spans="2:19">
      <c r="B497" s="4">
        <v>2003</v>
      </c>
      <c r="C497" s="107">
        <v>3121.0774900000001</v>
      </c>
      <c r="D497" s="107">
        <v>0</v>
      </c>
      <c r="E497" s="107">
        <v>0</v>
      </c>
      <c r="F497" s="107">
        <v>0</v>
      </c>
      <c r="G497" s="107">
        <v>0</v>
      </c>
      <c r="H497" s="107">
        <v>0</v>
      </c>
      <c r="I497" s="107">
        <v>0</v>
      </c>
      <c r="J497" s="107">
        <v>0</v>
      </c>
      <c r="K497" s="107">
        <v>0</v>
      </c>
      <c r="L497" s="107">
        <v>0</v>
      </c>
      <c r="M497" s="107">
        <v>0</v>
      </c>
      <c r="N497" s="107">
        <v>0</v>
      </c>
      <c r="O497" s="107">
        <v>0</v>
      </c>
      <c r="P497" s="107">
        <v>0</v>
      </c>
      <c r="Q497" s="107">
        <v>3967.1500924328002</v>
      </c>
      <c r="R497" s="107">
        <v>3967.1500924328002</v>
      </c>
      <c r="S497" s="107">
        <v>3967.1500924328002</v>
      </c>
    </row>
    <row r="498" spans="2:19">
      <c r="B498" s="4">
        <v>2002</v>
      </c>
      <c r="C498" s="107">
        <v>1463.833611</v>
      </c>
      <c r="D498" s="107">
        <v>0</v>
      </c>
      <c r="E498" s="107">
        <v>0</v>
      </c>
      <c r="F498" s="107">
        <v>0</v>
      </c>
      <c r="G498" s="107">
        <v>0</v>
      </c>
      <c r="H498" s="107">
        <v>0</v>
      </c>
      <c r="I498" s="107">
        <v>0</v>
      </c>
      <c r="J498" s="107">
        <v>0</v>
      </c>
      <c r="K498" s="107">
        <v>0</v>
      </c>
      <c r="L498" s="107">
        <v>0</v>
      </c>
      <c r="M498" s="107">
        <v>0</v>
      </c>
      <c r="N498" s="107">
        <v>0</v>
      </c>
      <c r="O498" s="107">
        <v>0</v>
      </c>
      <c r="P498" s="107">
        <v>0</v>
      </c>
      <c r="Q498" s="107">
        <v>1122.5412113243999</v>
      </c>
      <c r="R498" s="107">
        <v>1122.5412113243999</v>
      </c>
      <c r="S498" s="107">
        <v>1122.5412113243999</v>
      </c>
    </row>
    <row r="499" spans="2:19">
      <c r="B499" s="4">
        <v>2001</v>
      </c>
      <c r="C499" s="107">
        <v>6220.5233779999999</v>
      </c>
      <c r="D499" s="107">
        <v>0</v>
      </c>
      <c r="E499" s="107">
        <v>0</v>
      </c>
      <c r="F499" s="107">
        <v>0</v>
      </c>
      <c r="G499" s="107">
        <v>0</v>
      </c>
      <c r="H499" s="107">
        <v>0</v>
      </c>
      <c r="I499" s="107">
        <v>0</v>
      </c>
      <c r="J499" s="107">
        <v>0</v>
      </c>
      <c r="K499" s="107">
        <v>0</v>
      </c>
      <c r="L499" s="107">
        <v>0</v>
      </c>
      <c r="M499" s="107">
        <v>0</v>
      </c>
      <c r="N499" s="107">
        <v>0</v>
      </c>
      <c r="O499" s="107">
        <v>0</v>
      </c>
      <c r="P499" s="107">
        <v>0</v>
      </c>
      <c r="Q499" s="107">
        <v>6227.9341315480006</v>
      </c>
      <c r="R499" s="107">
        <v>6227.9341315480006</v>
      </c>
      <c r="S499" s="107">
        <v>6227.9341315480006</v>
      </c>
    </row>
    <row r="500" spans="2:19">
      <c r="B500" s="4">
        <v>2000</v>
      </c>
      <c r="C500" s="107">
        <v>5042.33</v>
      </c>
      <c r="D500" s="107">
        <v>0</v>
      </c>
      <c r="E500" s="107">
        <v>0</v>
      </c>
      <c r="F500" s="107">
        <v>0</v>
      </c>
      <c r="G500" s="107">
        <v>0</v>
      </c>
      <c r="H500" s="107">
        <v>0</v>
      </c>
      <c r="I500" s="107">
        <v>0</v>
      </c>
      <c r="J500" s="107">
        <v>0</v>
      </c>
      <c r="K500" s="107">
        <v>0</v>
      </c>
      <c r="L500" s="107">
        <v>0</v>
      </c>
      <c r="M500" s="107">
        <v>0</v>
      </c>
      <c r="N500" s="107">
        <v>0</v>
      </c>
      <c r="O500" s="107">
        <v>0</v>
      </c>
      <c r="P500" s="107">
        <v>0</v>
      </c>
      <c r="Q500" s="107">
        <v>1445.6079128952001</v>
      </c>
      <c r="R500" s="107">
        <v>1445.6079128952001</v>
      </c>
      <c r="S500" s="107">
        <v>1445.6079128952001</v>
      </c>
    </row>
    <row r="501" spans="2:19">
      <c r="B501" s="4">
        <v>1999</v>
      </c>
      <c r="C501" s="107">
        <v>14636.863096000001</v>
      </c>
      <c r="D501" s="107">
        <v>0</v>
      </c>
      <c r="E501" s="107">
        <v>0</v>
      </c>
      <c r="F501" s="107">
        <v>0</v>
      </c>
      <c r="G501" s="107">
        <v>0</v>
      </c>
      <c r="H501" s="107">
        <v>0</v>
      </c>
      <c r="I501" s="107">
        <v>0</v>
      </c>
      <c r="J501" s="107">
        <v>0</v>
      </c>
      <c r="K501" s="107">
        <v>0</v>
      </c>
      <c r="L501" s="107">
        <v>0</v>
      </c>
      <c r="M501" s="107">
        <v>0</v>
      </c>
      <c r="N501" s="107">
        <v>0</v>
      </c>
      <c r="O501" s="107">
        <v>0</v>
      </c>
      <c r="P501" s="107">
        <v>0</v>
      </c>
      <c r="Q501" s="107">
        <v>13831.754859133202</v>
      </c>
      <c r="R501" s="107">
        <v>13831.754859133202</v>
      </c>
      <c r="S501" s="107">
        <v>13831.754859133202</v>
      </c>
    </row>
    <row r="502" spans="2:19">
      <c r="B502" s="4">
        <v>1998</v>
      </c>
      <c r="C502" s="107">
        <v>28589.349626000003</v>
      </c>
      <c r="D502" s="107">
        <v>0</v>
      </c>
      <c r="E502" s="107">
        <v>0</v>
      </c>
      <c r="F502" s="107">
        <v>0</v>
      </c>
      <c r="G502" s="107">
        <v>0</v>
      </c>
      <c r="H502" s="107">
        <v>0</v>
      </c>
      <c r="I502" s="107">
        <v>0</v>
      </c>
      <c r="J502" s="107">
        <v>0</v>
      </c>
      <c r="K502" s="107">
        <v>0</v>
      </c>
      <c r="L502" s="107">
        <v>0</v>
      </c>
      <c r="M502" s="107">
        <v>0</v>
      </c>
      <c r="N502" s="107">
        <v>0</v>
      </c>
      <c r="O502" s="107">
        <v>0</v>
      </c>
      <c r="P502" s="107">
        <v>0</v>
      </c>
      <c r="Q502" s="107">
        <v>10687.991054715199</v>
      </c>
      <c r="R502" s="107">
        <v>10285.491054715199</v>
      </c>
      <c r="S502" s="107">
        <v>10285.491054715199</v>
      </c>
    </row>
    <row r="503" spans="2:19">
      <c r="B503" s="4">
        <v>1997</v>
      </c>
      <c r="C503" s="107">
        <v>12768.789153000002</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89682.803656000004</v>
      </c>
      <c r="D571" s="108">
        <f>SUM(D493:D570)</f>
        <v>0</v>
      </c>
      <c r="E571" s="108">
        <f>SUM(E492:E570)</f>
        <v>0</v>
      </c>
      <c r="F571" s="108">
        <f>SUM(F491:F570)</f>
        <v>0</v>
      </c>
      <c r="G571" s="108">
        <f>SUM(G490:G570)</f>
        <v>0</v>
      </c>
      <c r="H571" s="108">
        <f>SUM(H484:H570)</f>
        <v>0</v>
      </c>
      <c r="I571" s="108">
        <f>SUM(I484:I570)</f>
        <v>0</v>
      </c>
      <c r="J571" s="108">
        <f t="shared" ref="J571" si="7">SUM(J484:J570)</f>
        <v>0</v>
      </c>
      <c r="K571" s="108">
        <f>SUM(K484:K570)</f>
        <v>0</v>
      </c>
      <c r="L571" s="108">
        <f t="shared" ref="L571" si="8">SUM(L484:L570)</f>
        <v>0</v>
      </c>
      <c r="M571" s="108">
        <f>SUM(M484:M570)</f>
        <v>0</v>
      </c>
      <c r="N571" s="109">
        <f>SUM(N479:N570)</f>
        <v>0</v>
      </c>
      <c r="O571" s="109">
        <f>SUM(O479:O570)</f>
        <v>0</v>
      </c>
      <c r="P571" s="109">
        <f>SUM(P479:P570)</f>
        <v>0</v>
      </c>
      <c r="Q571" s="109">
        <f>SUM(Q479:Q570)</f>
        <v>197984.41903468882</v>
      </c>
      <c r="R571" s="109">
        <f>SUM(R478:R570)</f>
        <v>199172.74903468884</v>
      </c>
      <c r="S571" s="109">
        <f>SUM(S478:S570)</f>
        <v>197674.91903468882</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3731.34</v>
      </c>
    </row>
    <row r="574" spans="1:19">
      <c r="A574" s="33"/>
      <c r="B574" s="4">
        <v>2021</v>
      </c>
      <c r="C574" s="105"/>
      <c r="D574" s="105"/>
      <c r="E574" s="105"/>
      <c r="F574" s="105"/>
      <c r="G574" s="105"/>
      <c r="H574" s="105"/>
      <c r="I574" s="105"/>
      <c r="J574" s="105"/>
      <c r="K574" s="105"/>
      <c r="L574" s="105"/>
      <c r="M574" s="105"/>
      <c r="N574" s="105"/>
      <c r="O574" s="105"/>
      <c r="P574" s="105"/>
      <c r="Q574" s="105"/>
      <c r="R574" s="107">
        <v>1368.73</v>
      </c>
      <c r="S574" s="107">
        <v>1368.73</v>
      </c>
    </row>
    <row r="575" spans="1:19">
      <c r="B575" s="4">
        <v>2020</v>
      </c>
      <c r="C575" s="105"/>
      <c r="D575" s="105"/>
      <c r="E575" s="105"/>
      <c r="F575" s="105"/>
      <c r="G575" s="105"/>
      <c r="H575" s="105"/>
      <c r="I575" s="105"/>
      <c r="J575" s="105"/>
      <c r="K575" s="105"/>
      <c r="L575" s="105"/>
      <c r="M575" s="105"/>
      <c r="N575" s="105"/>
      <c r="O575" s="105"/>
      <c r="P575" s="105"/>
      <c r="Q575" s="107">
        <v>369.5</v>
      </c>
      <c r="R575" s="107">
        <v>369.5</v>
      </c>
      <c r="S575" s="107">
        <v>369.5</v>
      </c>
    </row>
    <row r="576" spans="1:19">
      <c r="A576" s="35"/>
      <c r="B576" s="4">
        <v>2019</v>
      </c>
      <c r="C576" s="105"/>
      <c r="D576" s="105"/>
      <c r="E576" s="105"/>
      <c r="F576" s="105"/>
      <c r="G576" s="105"/>
      <c r="H576" s="105"/>
      <c r="I576" s="105"/>
      <c r="J576" s="105"/>
      <c r="K576" s="105"/>
      <c r="L576" s="105"/>
      <c r="M576" s="105"/>
      <c r="N576" s="105"/>
      <c r="O576" s="105"/>
      <c r="P576" s="107">
        <v>0</v>
      </c>
      <c r="Q576" s="107">
        <v>3597.76</v>
      </c>
      <c r="R576" s="107">
        <v>3597.76</v>
      </c>
      <c r="S576" s="107">
        <v>3597.76</v>
      </c>
    </row>
    <row r="577" spans="1:19">
      <c r="A577" s="35"/>
      <c r="B577" s="4">
        <v>2018</v>
      </c>
      <c r="C577" s="105"/>
      <c r="D577" s="105"/>
      <c r="E577" s="105"/>
      <c r="F577" s="105"/>
      <c r="G577" s="105"/>
      <c r="H577" s="105"/>
      <c r="I577" s="105"/>
      <c r="J577" s="105"/>
      <c r="K577" s="105"/>
      <c r="L577" s="105"/>
      <c r="M577" s="105"/>
      <c r="N577" s="105"/>
      <c r="O577" s="107">
        <v>0</v>
      </c>
      <c r="P577" s="107">
        <v>0</v>
      </c>
      <c r="Q577" s="107">
        <v>0</v>
      </c>
      <c r="R577" s="107">
        <v>0</v>
      </c>
      <c r="S577" s="107">
        <v>0</v>
      </c>
    </row>
    <row r="578" spans="1:19">
      <c r="A578" s="35"/>
      <c r="B578" s="4">
        <v>2017</v>
      </c>
      <c r="C578" s="105"/>
      <c r="D578" s="105"/>
      <c r="E578" s="105"/>
      <c r="F578" s="105"/>
      <c r="G578" s="105"/>
      <c r="H578" s="105"/>
      <c r="I578" s="105"/>
      <c r="J578" s="105"/>
      <c r="K578" s="105"/>
      <c r="L578" s="105"/>
      <c r="M578" s="105"/>
      <c r="N578" s="107">
        <v>0</v>
      </c>
      <c r="O578" s="107">
        <v>0</v>
      </c>
      <c r="P578" s="107">
        <v>0</v>
      </c>
      <c r="Q578" s="107">
        <v>0</v>
      </c>
      <c r="R578" s="107">
        <v>0</v>
      </c>
      <c r="S578" s="107">
        <v>0</v>
      </c>
    </row>
    <row r="579" spans="1:19">
      <c r="B579" s="4">
        <v>2016</v>
      </c>
      <c r="C579" s="105"/>
      <c r="D579" s="105"/>
      <c r="E579" s="105"/>
      <c r="F579" s="105"/>
      <c r="G579" s="105"/>
      <c r="H579" s="105"/>
      <c r="I579" s="105"/>
      <c r="J579" s="105"/>
      <c r="K579" s="105"/>
      <c r="L579" s="105"/>
      <c r="M579" s="107">
        <v>0</v>
      </c>
      <c r="N579" s="107">
        <v>0</v>
      </c>
      <c r="O579" s="107">
        <v>0</v>
      </c>
      <c r="P579" s="107">
        <v>0</v>
      </c>
      <c r="Q579" s="107">
        <v>0</v>
      </c>
      <c r="R579" s="107">
        <v>0</v>
      </c>
      <c r="S579" s="107">
        <v>0</v>
      </c>
    </row>
    <row r="580" spans="1:19">
      <c r="B580" s="4">
        <v>2015</v>
      </c>
      <c r="C580" s="105"/>
      <c r="D580" s="105"/>
      <c r="E580" s="105"/>
      <c r="F580" s="105"/>
      <c r="G580" s="105"/>
      <c r="H580" s="105"/>
      <c r="I580" s="105"/>
      <c r="J580" s="105"/>
      <c r="K580" s="105"/>
      <c r="L580" s="107">
        <v>0</v>
      </c>
      <c r="M580" s="107">
        <v>0</v>
      </c>
      <c r="N580" s="107">
        <v>0</v>
      </c>
      <c r="O580" s="107">
        <v>0</v>
      </c>
      <c r="P580" s="107">
        <v>0</v>
      </c>
      <c r="Q580" s="107">
        <v>0</v>
      </c>
      <c r="R580" s="107">
        <v>0</v>
      </c>
      <c r="S580" s="107">
        <v>0</v>
      </c>
    </row>
    <row r="581" spans="1:19">
      <c r="B581" s="4">
        <v>2014</v>
      </c>
      <c r="C581" s="105"/>
      <c r="D581" s="105"/>
      <c r="E581" s="105"/>
      <c r="F581" s="105"/>
      <c r="G581" s="105"/>
      <c r="H581" s="105"/>
      <c r="I581" s="105"/>
      <c r="J581" s="105"/>
      <c r="K581" s="107">
        <v>0</v>
      </c>
      <c r="L581" s="107">
        <v>0</v>
      </c>
      <c r="M581" s="107">
        <v>0</v>
      </c>
      <c r="N581" s="107">
        <v>0</v>
      </c>
      <c r="O581" s="107">
        <v>0</v>
      </c>
      <c r="P581" s="107">
        <v>0</v>
      </c>
      <c r="Q581" s="107">
        <v>0</v>
      </c>
      <c r="R581" s="107">
        <v>0</v>
      </c>
      <c r="S581" s="107">
        <v>0</v>
      </c>
    </row>
    <row r="582" spans="1:19">
      <c r="B582" s="4">
        <v>2013</v>
      </c>
      <c r="C582" s="105"/>
      <c r="D582" s="105"/>
      <c r="E582" s="105"/>
      <c r="F582" s="105"/>
      <c r="G582" s="105"/>
      <c r="H582" s="105"/>
      <c r="I582" s="105"/>
      <c r="J582" s="107">
        <v>0</v>
      </c>
      <c r="K582" s="107">
        <v>0</v>
      </c>
      <c r="L582" s="107">
        <v>0</v>
      </c>
      <c r="M582" s="107">
        <v>0</v>
      </c>
      <c r="N582" s="107">
        <v>0</v>
      </c>
      <c r="O582" s="107">
        <v>0</v>
      </c>
      <c r="P582" s="107">
        <v>0</v>
      </c>
      <c r="Q582" s="107">
        <v>0</v>
      </c>
      <c r="R582" s="107">
        <v>0</v>
      </c>
      <c r="S582" s="107">
        <v>0</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6495.44</v>
      </c>
      <c r="R584" s="107">
        <v>6495.44</v>
      </c>
      <c r="S584" s="107">
        <v>6495.44</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3240.28</v>
      </c>
      <c r="R586" s="107">
        <v>3240.28</v>
      </c>
      <c r="S586" s="107">
        <v>3240.28</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4346.29</v>
      </c>
      <c r="R587" s="107">
        <v>4346.29</v>
      </c>
      <c r="S587" s="107">
        <v>4346.29</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1995.6982064900001</v>
      </c>
      <c r="R588" s="107">
        <v>0</v>
      </c>
      <c r="S588" s="107">
        <v>-533.51</v>
      </c>
    </row>
    <row r="589" spans="1:19">
      <c r="B589" s="4">
        <v>2006</v>
      </c>
      <c r="C589" s="107">
        <v>2571.1</v>
      </c>
      <c r="D589" s="107">
        <v>0</v>
      </c>
      <c r="E589" s="107">
        <v>0</v>
      </c>
      <c r="F589" s="107">
        <v>0</v>
      </c>
      <c r="G589" s="107">
        <v>0</v>
      </c>
      <c r="H589" s="107">
        <v>0</v>
      </c>
      <c r="I589" s="107">
        <v>0</v>
      </c>
      <c r="J589" s="107">
        <v>0</v>
      </c>
      <c r="K589" s="107">
        <v>0</v>
      </c>
      <c r="L589" s="107">
        <v>0</v>
      </c>
      <c r="M589" s="107">
        <v>0</v>
      </c>
      <c r="N589" s="107">
        <v>0</v>
      </c>
      <c r="O589" s="107">
        <v>0</v>
      </c>
      <c r="P589" s="107">
        <v>0</v>
      </c>
      <c r="Q589" s="107">
        <v>2178.48</v>
      </c>
      <c r="R589" s="107">
        <v>2178.48</v>
      </c>
      <c r="S589" s="107">
        <v>2178.48</v>
      </c>
    </row>
    <row r="590" spans="1:19">
      <c r="B590" s="4">
        <v>2005</v>
      </c>
      <c r="C590" s="107">
        <v>2123.75</v>
      </c>
      <c r="D590" s="107">
        <v>0</v>
      </c>
      <c r="E590" s="107">
        <v>0</v>
      </c>
      <c r="F590" s="107">
        <v>0</v>
      </c>
      <c r="G590" s="107">
        <v>0</v>
      </c>
      <c r="H590" s="107">
        <v>0</v>
      </c>
      <c r="I590" s="107">
        <v>0</v>
      </c>
      <c r="J590" s="107">
        <v>0</v>
      </c>
      <c r="K590" s="107">
        <v>0</v>
      </c>
      <c r="L590" s="107">
        <v>0</v>
      </c>
      <c r="M590" s="107">
        <v>0</v>
      </c>
      <c r="N590" s="107">
        <v>0</v>
      </c>
      <c r="O590" s="107">
        <v>0</v>
      </c>
      <c r="P590" s="107">
        <v>0</v>
      </c>
      <c r="Q590" s="107">
        <v>0</v>
      </c>
      <c r="R590" s="107">
        <v>0</v>
      </c>
      <c r="S590" s="107">
        <v>0</v>
      </c>
    </row>
    <row r="591" spans="1:19">
      <c r="B591" s="4">
        <v>2004</v>
      </c>
      <c r="C591" s="107">
        <v>7733.06</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540.66999999999996</v>
      </c>
      <c r="D592" s="107">
        <v>0</v>
      </c>
      <c r="E592" s="107">
        <v>0</v>
      </c>
      <c r="F592" s="107">
        <v>0</v>
      </c>
      <c r="G592" s="107">
        <v>0</v>
      </c>
      <c r="H592" s="107">
        <v>0</v>
      </c>
      <c r="I592" s="107">
        <v>0</v>
      </c>
      <c r="J592" s="107">
        <v>0</v>
      </c>
      <c r="K592" s="107">
        <v>0</v>
      </c>
      <c r="L592" s="107">
        <v>0</v>
      </c>
      <c r="M592" s="107">
        <v>0</v>
      </c>
      <c r="N592" s="107">
        <v>0</v>
      </c>
      <c r="O592" s="107">
        <v>0</v>
      </c>
      <c r="P592" s="107">
        <v>0</v>
      </c>
      <c r="Q592" s="107">
        <v>541</v>
      </c>
      <c r="R592" s="107">
        <v>541</v>
      </c>
      <c r="S592" s="107">
        <v>541</v>
      </c>
    </row>
    <row r="593" spans="2:19">
      <c r="B593" s="4">
        <v>2002</v>
      </c>
      <c r="C593" s="107">
        <v>2941.56</v>
      </c>
      <c r="D593" s="107">
        <v>0</v>
      </c>
      <c r="E593" s="107">
        <v>0</v>
      </c>
      <c r="F593" s="107">
        <v>0</v>
      </c>
      <c r="G593" s="107">
        <v>0</v>
      </c>
      <c r="H593" s="107">
        <v>0</v>
      </c>
      <c r="I593" s="107">
        <v>0</v>
      </c>
      <c r="J593" s="107">
        <v>0</v>
      </c>
      <c r="K593" s="107">
        <v>0</v>
      </c>
      <c r="L593" s="107">
        <v>0</v>
      </c>
      <c r="M593" s="107">
        <v>0</v>
      </c>
      <c r="N593" s="107">
        <v>0</v>
      </c>
      <c r="O593" s="107">
        <v>0</v>
      </c>
      <c r="P593" s="107">
        <v>0</v>
      </c>
      <c r="Q593" s="107">
        <v>2254.39</v>
      </c>
      <c r="R593" s="107">
        <v>2254.39</v>
      </c>
      <c r="S593" s="107">
        <v>2254.39</v>
      </c>
    </row>
    <row r="594" spans="2:19">
      <c r="B594" s="4">
        <v>2001</v>
      </c>
      <c r="C594" s="107">
        <v>1625.32</v>
      </c>
      <c r="D594" s="107">
        <v>0</v>
      </c>
      <c r="E594" s="107">
        <v>0</v>
      </c>
      <c r="F594" s="107">
        <v>0</v>
      </c>
      <c r="G594" s="107">
        <v>0</v>
      </c>
      <c r="H594" s="107">
        <v>0</v>
      </c>
      <c r="I594" s="107">
        <v>0</v>
      </c>
      <c r="J594" s="107">
        <v>0</v>
      </c>
      <c r="K594" s="107">
        <v>0</v>
      </c>
      <c r="L594" s="107">
        <v>0</v>
      </c>
      <c r="M594" s="107">
        <v>0</v>
      </c>
      <c r="N594" s="107">
        <v>0</v>
      </c>
      <c r="O594" s="107">
        <v>0</v>
      </c>
      <c r="P594" s="107">
        <v>0</v>
      </c>
      <c r="Q594" s="107">
        <v>1234.1199999999999</v>
      </c>
      <c r="R594" s="107">
        <v>1234.1199999999999</v>
      </c>
      <c r="S594" s="107">
        <v>1234.1199999999999</v>
      </c>
    </row>
    <row r="595" spans="2:19">
      <c r="B595" s="4">
        <v>2000</v>
      </c>
      <c r="C595" s="107">
        <v>571.55999999999995</v>
      </c>
      <c r="D595" s="107">
        <v>0</v>
      </c>
      <c r="E595" s="107">
        <v>0</v>
      </c>
      <c r="F595" s="107">
        <v>0</v>
      </c>
      <c r="G595" s="107">
        <v>0</v>
      </c>
      <c r="H595" s="107">
        <v>0</v>
      </c>
      <c r="I595" s="107">
        <v>0</v>
      </c>
      <c r="J595" s="107">
        <v>0</v>
      </c>
      <c r="K595" s="107">
        <v>0</v>
      </c>
      <c r="L595" s="107">
        <v>0</v>
      </c>
      <c r="M595" s="107">
        <v>0</v>
      </c>
      <c r="N595" s="107">
        <v>0</v>
      </c>
      <c r="O595" s="107">
        <v>0</v>
      </c>
      <c r="P595" s="107">
        <v>0</v>
      </c>
      <c r="Q595" s="107">
        <v>510.84</v>
      </c>
      <c r="R595" s="107">
        <v>510.84</v>
      </c>
      <c r="S595" s="107">
        <v>510.84</v>
      </c>
    </row>
    <row r="596" spans="2:19">
      <c r="B596" s="4">
        <v>1999</v>
      </c>
      <c r="C596" s="107">
        <v>4134.67</v>
      </c>
      <c r="D596" s="107">
        <v>0</v>
      </c>
      <c r="E596" s="107">
        <v>0</v>
      </c>
      <c r="F596" s="107">
        <v>0</v>
      </c>
      <c r="G596" s="107">
        <v>0</v>
      </c>
      <c r="H596" s="107">
        <v>0</v>
      </c>
      <c r="I596" s="107">
        <v>0</v>
      </c>
      <c r="J596" s="107">
        <v>0</v>
      </c>
      <c r="K596" s="107">
        <v>0</v>
      </c>
      <c r="L596" s="107">
        <v>0</v>
      </c>
      <c r="M596" s="107">
        <v>0</v>
      </c>
      <c r="N596" s="107">
        <v>0</v>
      </c>
      <c r="O596" s="107">
        <v>0</v>
      </c>
      <c r="P596" s="107">
        <v>0</v>
      </c>
      <c r="Q596" s="107">
        <v>4134.67</v>
      </c>
      <c r="R596" s="107">
        <v>4134.67</v>
      </c>
      <c r="S596" s="107">
        <v>4134.67</v>
      </c>
    </row>
    <row r="597" spans="2:19">
      <c r="B597" s="4">
        <v>1998</v>
      </c>
      <c r="C597" s="107">
        <v>14287.53</v>
      </c>
      <c r="D597" s="107">
        <v>0</v>
      </c>
      <c r="E597" s="107">
        <v>0</v>
      </c>
      <c r="F597" s="107">
        <v>0</v>
      </c>
      <c r="G597" s="107">
        <v>0</v>
      </c>
      <c r="H597" s="107">
        <v>0</v>
      </c>
      <c r="I597" s="107">
        <v>0</v>
      </c>
      <c r="J597" s="107">
        <v>0</v>
      </c>
      <c r="K597" s="107">
        <v>0</v>
      </c>
      <c r="L597" s="107">
        <v>0</v>
      </c>
      <c r="M597" s="107">
        <v>0</v>
      </c>
      <c r="N597" s="107">
        <v>0</v>
      </c>
      <c r="O597" s="107">
        <v>0</v>
      </c>
      <c r="P597" s="107">
        <v>0</v>
      </c>
      <c r="Q597" s="107">
        <v>13992.919999999998</v>
      </c>
      <c r="R597" s="107">
        <v>13992.919999999998</v>
      </c>
      <c r="S597" s="107">
        <v>13992.919999999998</v>
      </c>
    </row>
    <row r="598" spans="2:19">
      <c r="B598" s="4">
        <v>1997</v>
      </c>
      <c r="C598" s="107">
        <v>8837.25</v>
      </c>
      <c r="D598" s="107">
        <v>0</v>
      </c>
      <c r="E598" s="107">
        <v>0</v>
      </c>
      <c r="F598" s="107">
        <v>0</v>
      </c>
      <c r="G598" s="107">
        <v>0</v>
      </c>
      <c r="H598" s="107">
        <v>0</v>
      </c>
      <c r="I598" s="107">
        <v>0</v>
      </c>
      <c r="J598" s="107">
        <v>0</v>
      </c>
      <c r="K598" s="107">
        <v>0</v>
      </c>
      <c r="L598" s="107">
        <v>0</v>
      </c>
      <c r="M598" s="107">
        <v>0</v>
      </c>
      <c r="N598" s="107">
        <v>0</v>
      </c>
      <c r="O598" s="107">
        <v>0</v>
      </c>
      <c r="P598" s="107">
        <v>0</v>
      </c>
      <c r="Q598" s="107">
        <v>8837.25</v>
      </c>
      <c r="R598" s="107">
        <v>8837.25</v>
      </c>
      <c r="S598" s="107">
        <v>8837.25</v>
      </c>
    </row>
    <row r="599" spans="2:19">
      <c r="B599" s="4">
        <v>1996</v>
      </c>
      <c r="C599" s="107">
        <v>3203.7127562194055</v>
      </c>
      <c r="D599" s="107">
        <v>0</v>
      </c>
      <c r="E599" s="107">
        <v>0</v>
      </c>
      <c r="F599" s="107">
        <v>0</v>
      </c>
      <c r="G599" s="107">
        <v>0</v>
      </c>
      <c r="H599" s="107">
        <v>0</v>
      </c>
      <c r="I599" s="107">
        <v>0</v>
      </c>
      <c r="J599" s="107">
        <v>0</v>
      </c>
      <c r="K599" s="107">
        <v>0</v>
      </c>
      <c r="L599" s="107">
        <v>0</v>
      </c>
      <c r="M599" s="107">
        <v>0</v>
      </c>
      <c r="N599" s="107">
        <v>0</v>
      </c>
      <c r="O599" s="107">
        <v>0</v>
      </c>
      <c r="P599" s="107">
        <v>0</v>
      </c>
      <c r="Q599" s="107">
        <v>3385.8964348603999</v>
      </c>
      <c r="R599" s="107">
        <v>3385.8964348603999</v>
      </c>
      <c r="S599" s="107">
        <v>3385.8964348603999</v>
      </c>
    </row>
    <row r="600" spans="2:19">
      <c r="B600" s="4">
        <v>1995</v>
      </c>
      <c r="C600" s="107">
        <v>6496.1932472799999</v>
      </c>
      <c r="D600" s="107">
        <v>0</v>
      </c>
      <c r="E600" s="107">
        <v>0</v>
      </c>
      <c r="F600" s="107">
        <v>0</v>
      </c>
      <c r="G600" s="107">
        <v>0</v>
      </c>
      <c r="H600" s="107">
        <v>0</v>
      </c>
      <c r="I600" s="107">
        <v>0</v>
      </c>
      <c r="J600" s="107">
        <v>0</v>
      </c>
      <c r="K600" s="107">
        <v>0</v>
      </c>
      <c r="L600" s="107">
        <v>0</v>
      </c>
      <c r="M600" s="107">
        <v>0</v>
      </c>
      <c r="N600" s="107">
        <v>0</v>
      </c>
      <c r="O600" s="107">
        <v>0</v>
      </c>
      <c r="P600" s="107">
        <v>0</v>
      </c>
      <c r="Q600" s="107">
        <v>7282.2199999999993</v>
      </c>
      <c r="R600" s="107">
        <v>7282.2199999999993</v>
      </c>
      <c r="S600" s="107">
        <v>7282.2199999999993</v>
      </c>
    </row>
    <row r="601" spans="2:19">
      <c r="B601" s="4">
        <v>1994</v>
      </c>
      <c r="C601" s="107">
        <v>9001.81</v>
      </c>
      <c r="D601" s="107">
        <v>0</v>
      </c>
      <c r="E601" s="107">
        <v>0</v>
      </c>
      <c r="F601" s="107">
        <v>0</v>
      </c>
      <c r="G601" s="107">
        <v>0</v>
      </c>
      <c r="H601" s="107">
        <v>0</v>
      </c>
      <c r="I601" s="107">
        <v>0</v>
      </c>
      <c r="J601" s="107">
        <v>0</v>
      </c>
      <c r="K601" s="107">
        <v>0</v>
      </c>
      <c r="L601" s="107">
        <v>0</v>
      </c>
      <c r="M601" s="107">
        <v>0</v>
      </c>
      <c r="N601" s="107">
        <v>0</v>
      </c>
      <c r="O601" s="107">
        <v>0</v>
      </c>
      <c r="P601" s="107">
        <v>0</v>
      </c>
      <c r="Q601" s="107">
        <v>9001.81</v>
      </c>
      <c r="R601" s="107">
        <v>9001.81</v>
      </c>
      <c r="S601" s="107">
        <v>9001.81</v>
      </c>
    </row>
    <row r="602" spans="2:19">
      <c r="B602" s="4">
        <v>1993</v>
      </c>
      <c r="C602" s="107">
        <v>10477.4</v>
      </c>
      <c r="D602" s="107">
        <v>0</v>
      </c>
      <c r="E602" s="107">
        <v>0</v>
      </c>
      <c r="F602" s="107">
        <v>0</v>
      </c>
      <c r="G602" s="107">
        <v>0</v>
      </c>
      <c r="H602" s="107">
        <v>0</v>
      </c>
      <c r="I602" s="107">
        <v>0</v>
      </c>
      <c r="J602" s="107">
        <v>0</v>
      </c>
      <c r="K602" s="107">
        <v>0</v>
      </c>
      <c r="L602" s="107">
        <v>0</v>
      </c>
      <c r="M602" s="107">
        <v>0</v>
      </c>
      <c r="N602" s="107">
        <v>0</v>
      </c>
      <c r="O602" s="107">
        <v>0</v>
      </c>
      <c r="P602" s="107">
        <v>0</v>
      </c>
      <c r="Q602" s="107">
        <v>10477.400000000001</v>
      </c>
      <c r="R602" s="107">
        <v>10477.400000000001</v>
      </c>
      <c r="S602" s="107">
        <v>8791.8600000000024</v>
      </c>
    </row>
    <row r="603" spans="2:19">
      <c r="B603" s="4">
        <v>1992</v>
      </c>
      <c r="C603" s="107">
        <v>7256.25</v>
      </c>
      <c r="D603" s="107">
        <v>0</v>
      </c>
      <c r="E603" s="107">
        <v>0</v>
      </c>
      <c r="F603" s="107">
        <v>0</v>
      </c>
      <c r="G603" s="107">
        <v>0</v>
      </c>
      <c r="H603" s="107">
        <v>0</v>
      </c>
      <c r="I603" s="107">
        <v>0</v>
      </c>
      <c r="J603" s="107">
        <v>0</v>
      </c>
      <c r="K603" s="107">
        <v>0</v>
      </c>
      <c r="L603" s="107">
        <v>0</v>
      </c>
      <c r="M603" s="107">
        <v>0</v>
      </c>
      <c r="N603" s="107">
        <v>0</v>
      </c>
      <c r="O603" s="107">
        <v>0</v>
      </c>
      <c r="P603" s="107">
        <v>0</v>
      </c>
      <c r="Q603" s="107">
        <v>1225.6199999999999</v>
      </c>
      <c r="R603" s="107">
        <v>1031.6099999999999</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81801.836003499397</v>
      </c>
      <c r="D666" s="108">
        <f>SUM(D588:D665)</f>
        <v>0</v>
      </c>
      <c r="E666" s="108">
        <f>SUM(E587:E665)</f>
        <v>0</v>
      </c>
      <c r="F666" s="108">
        <f>SUM(F586:F665)</f>
        <v>0</v>
      </c>
      <c r="G666" s="108">
        <f>SUM(G585:G665)</f>
        <v>0</v>
      </c>
      <c r="H666" s="108">
        <f>SUM(H579:H665)</f>
        <v>0</v>
      </c>
      <c r="I666" s="108">
        <f>SUM(I579:I665)</f>
        <v>0</v>
      </c>
      <c r="J666" s="108">
        <f t="shared" ref="J666" si="9">SUM(J579:J665)</f>
        <v>0</v>
      </c>
      <c r="K666" s="108">
        <f>SUM(K579:K665)</f>
        <v>0</v>
      </c>
      <c r="L666" s="108">
        <f t="shared" ref="L666" si="10">SUM(L579:L665)</f>
        <v>0</v>
      </c>
      <c r="M666" s="108">
        <f>SUM(M579:M665)</f>
        <v>0</v>
      </c>
      <c r="N666" s="109">
        <f>SUM(N574:N665)</f>
        <v>0</v>
      </c>
      <c r="O666" s="109">
        <f>SUM(O574:O665)</f>
        <v>0</v>
      </c>
      <c r="P666" s="109">
        <f>SUM(P574:P665)</f>
        <v>0</v>
      </c>
      <c r="Q666" s="109">
        <f>SUM(Q574:Q665)</f>
        <v>85101.584641350404</v>
      </c>
      <c r="R666" s="109">
        <f>SUM(R573:R665)</f>
        <v>84280.606434860398</v>
      </c>
      <c r="S666" s="109">
        <f>SUM(S573:S665)</f>
        <v>84761.286434860391</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53.58</v>
      </c>
      <c r="D687" s="107">
        <v>0</v>
      </c>
      <c r="E687" s="107">
        <v>0</v>
      </c>
      <c r="F687" s="107">
        <v>0</v>
      </c>
      <c r="G687" s="107">
        <v>0</v>
      </c>
      <c r="H687" s="107">
        <v>0</v>
      </c>
      <c r="I687" s="107">
        <v>0</v>
      </c>
      <c r="J687" s="107">
        <v>0</v>
      </c>
      <c r="K687" s="107">
        <v>0</v>
      </c>
      <c r="L687" s="107">
        <v>0</v>
      </c>
      <c r="M687" s="107">
        <v>0</v>
      </c>
      <c r="N687" s="107">
        <v>0</v>
      </c>
      <c r="O687" s="107">
        <v>0</v>
      </c>
      <c r="P687" s="107">
        <v>0</v>
      </c>
      <c r="Q687" s="107">
        <v>63.95</v>
      </c>
      <c r="R687" s="107">
        <v>63.95</v>
      </c>
      <c r="S687" s="107">
        <v>63.95</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113.3</v>
      </c>
      <c r="D690" s="107">
        <v>0</v>
      </c>
      <c r="E690" s="107">
        <v>0</v>
      </c>
      <c r="F690" s="107">
        <v>0</v>
      </c>
      <c r="G690" s="107">
        <v>0</v>
      </c>
      <c r="H690" s="107">
        <v>0</v>
      </c>
      <c r="I690" s="107">
        <v>0</v>
      </c>
      <c r="J690" s="107">
        <v>0</v>
      </c>
      <c r="K690" s="107">
        <v>0</v>
      </c>
      <c r="L690" s="107">
        <v>0</v>
      </c>
      <c r="M690" s="107">
        <v>0</v>
      </c>
      <c r="N690" s="107">
        <v>0</v>
      </c>
      <c r="O690" s="107">
        <v>0</v>
      </c>
      <c r="P690" s="107">
        <v>0</v>
      </c>
      <c r="Q690" s="107">
        <v>135.22999999999999</v>
      </c>
      <c r="R690" s="107">
        <v>135.22999999999999</v>
      </c>
      <c r="S690" s="107">
        <v>135.22999999999999</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5186.68</v>
      </c>
      <c r="D692" s="107">
        <v>0</v>
      </c>
      <c r="E692" s="107">
        <v>0</v>
      </c>
      <c r="F692" s="107">
        <v>0</v>
      </c>
      <c r="G692" s="107">
        <v>0</v>
      </c>
      <c r="H692" s="107">
        <v>0</v>
      </c>
      <c r="I692" s="107">
        <v>0</v>
      </c>
      <c r="J692" s="107">
        <v>0</v>
      </c>
      <c r="K692" s="107">
        <v>0</v>
      </c>
      <c r="L692" s="107">
        <v>0</v>
      </c>
      <c r="M692" s="107">
        <v>0</v>
      </c>
      <c r="N692" s="107">
        <v>0</v>
      </c>
      <c r="O692" s="107">
        <v>0</v>
      </c>
      <c r="P692" s="107">
        <v>0</v>
      </c>
      <c r="Q692" s="107">
        <v>6190.88</v>
      </c>
      <c r="R692" s="107">
        <v>6190.88</v>
      </c>
      <c r="S692" s="107">
        <v>6190.88</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5353.56</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6390.06</v>
      </c>
      <c r="R761" s="109">
        <f>SUM(R668:R760)</f>
        <v>6390.06</v>
      </c>
      <c r="S761" s="109">
        <f>SUM(S668:S760)</f>
        <v>6390.06</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1640.04</v>
      </c>
    </row>
    <row r="764" spans="1:19">
      <c r="A764" s="33"/>
      <c r="B764" s="4">
        <v>2021</v>
      </c>
      <c r="C764" s="105"/>
      <c r="D764" s="105"/>
      <c r="E764" s="105"/>
      <c r="F764" s="105"/>
      <c r="G764" s="105"/>
      <c r="H764" s="105"/>
      <c r="I764" s="105"/>
      <c r="J764" s="105"/>
      <c r="K764" s="105"/>
      <c r="L764" s="105"/>
      <c r="M764" s="105"/>
      <c r="N764" s="105"/>
      <c r="O764" s="105"/>
      <c r="P764" s="105"/>
      <c r="Q764" s="105"/>
      <c r="R764" s="107">
        <v>0</v>
      </c>
      <c r="S764" s="107">
        <v>0</v>
      </c>
    </row>
    <row r="765" spans="1:19">
      <c r="B765" s="4">
        <v>2020</v>
      </c>
      <c r="C765" s="105"/>
      <c r="D765" s="105"/>
      <c r="E765" s="105"/>
      <c r="F765" s="105"/>
      <c r="G765" s="105"/>
      <c r="H765" s="105"/>
      <c r="I765" s="105"/>
      <c r="J765" s="105"/>
      <c r="K765" s="105"/>
      <c r="L765" s="105"/>
      <c r="M765" s="105"/>
      <c r="N765" s="105"/>
      <c r="O765" s="105"/>
      <c r="P765" s="105"/>
      <c r="Q765" s="107">
        <v>1432.9360000000001</v>
      </c>
      <c r="R765" s="107">
        <v>1432.9360000000001</v>
      </c>
      <c r="S765" s="107">
        <v>1432.9360000000001</v>
      </c>
    </row>
    <row r="766" spans="1:19">
      <c r="A766" s="35"/>
      <c r="B766" s="4">
        <v>2019</v>
      </c>
      <c r="C766" s="105"/>
      <c r="D766" s="105"/>
      <c r="E766" s="105"/>
      <c r="F766" s="105"/>
      <c r="G766" s="105"/>
      <c r="H766" s="105"/>
      <c r="I766" s="105"/>
      <c r="J766" s="105"/>
      <c r="K766" s="105"/>
      <c r="L766" s="105"/>
      <c r="M766" s="105"/>
      <c r="N766" s="105"/>
      <c r="O766" s="105"/>
      <c r="P766" s="107">
        <v>0</v>
      </c>
      <c r="Q766" s="107">
        <v>1124.8111657136033</v>
      </c>
      <c r="R766" s="107">
        <v>1124.8111657136033</v>
      </c>
      <c r="S766" s="107">
        <v>1124.8111657136033</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0</v>
      </c>
      <c r="O768" s="107">
        <v>0</v>
      </c>
      <c r="P768" s="107">
        <v>0</v>
      </c>
      <c r="Q768" s="107">
        <v>0</v>
      </c>
      <c r="R768" s="107">
        <v>0</v>
      </c>
      <c r="S768" s="107">
        <v>0</v>
      </c>
    </row>
    <row r="769" spans="2:19">
      <c r="B769" s="4">
        <v>2016</v>
      </c>
      <c r="C769" s="105"/>
      <c r="D769" s="105"/>
      <c r="E769" s="105"/>
      <c r="F769" s="105"/>
      <c r="G769" s="105"/>
      <c r="H769" s="105"/>
      <c r="I769" s="105"/>
      <c r="J769" s="105"/>
      <c r="K769" s="105"/>
      <c r="L769" s="105"/>
      <c r="M769" s="107">
        <v>0</v>
      </c>
      <c r="N769" s="107">
        <v>0</v>
      </c>
      <c r="O769" s="107">
        <v>0</v>
      </c>
      <c r="P769" s="107">
        <v>0</v>
      </c>
      <c r="Q769" s="107">
        <v>27727.331807763203</v>
      </c>
      <c r="R769" s="107">
        <v>27727.331807763203</v>
      </c>
      <c r="S769" s="107">
        <v>27727.331807763203</v>
      </c>
    </row>
    <row r="770" spans="2:19">
      <c r="B770" s="4">
        <v>2015</v>
      </c>
      <c r="C770" s="105"/>
      <c r="D770" s="105"/>
      <c r="E770" s="105"/>
      <c r="F770" s="105"/>
      <c r="G770" s="105"/>
      <c r="H770" s="105"/>
      <c r="I770" s="105"/>
      <c r="J770" s="105"/>
      <c r="K770" s="105"/>
      <c r="L770" s="107">
        <v>0</v>
      </c>
      <c r="M770" s="107">
        <v>0</v>
      </c>
      <c r="N770" s="107">
        <v>0</v>
      </c>
      <c r="O770" s="107">
        <v>0</v>
      </c>
      <c r="P770" s="107">
        <v>0</v>
      </c>
      <c r="Q770" s="107">
        <v>9031.8130430400015</v>
      </c>
      <c r="R770" s="107">
        <v>9031.8130430400015</v>
      </c>
      <c r="S770" s="107">
        <v>9031.8130430400015</v>
      </c>
    </row>
    <row r="771" spans="2:19">
      <c r="B771" s="4">
        <v>2014</v>
      </c>
      <c r="C771" s="105"/>
      <c r="D771" s="105"/>
      <c r="E771" s="105"/>
      <c r="F771" s="105"/>
      <c r="G771" s="105"/>
      <c r="H771" s="105"/>
      <c r="I771" s="105"/>
      <c r="J771" s="105"/>
      <c r="K771" s="107">
        <v>0</v>
      </c>
      <c r="L771" s="107">
        <v>0</v>
      </c>
      <c r="M771" s="107">
        <v>0</v>
      </c>
      <c r="N771" s="107">
        <v>0</v>
      </c>
      <c r="O771" s="107">
        <v>0</v>
      </c>
      <c r="P771" s="107">
        <v>0</v>
      </c>
      <c r="Q771" s="107">
        <v>20846.921561514002</v>
      </c>
      <c r="R771" s="107">
        <v>20846.921561514002</v>
      </c>
      <c r="S771" s="107">
        <v>20846.921561514002</v>
      </c>
    </row>
    <row r="772" spans="2:19">
      <c r="B772" s="4">
        <v>2013</v>
      </c>
      <c r="C772" s="105"/>
      <c r="D772" s="105"/>
      <c r="E772" s="105"/>
      <c r="F772" s="105"/>
      <c r="G772" s="105"/>
      <c r="H772" s="105"/>
      <c r="I772" s="105"/>
      <c r="J772" s="107">
        <v>0</v>
      </c>
      <c r="K772" s="107">
        <v>0</v>
      </c>
      <c r="L772" s="107">
        <v>0</v>
      </c>
      <c r="M772" s="107">
        <v>0</v>
      </c>
      <c r="N772" s="107">
        <v>0</v>
      </c>
      <c r="O772" s="107">
        <v>0</v>
      </c>
      <c r="P772" s="107">
        <v>0</v>
      </c>
      <c r="Q772" s="107">
        <v>3277.9236519144001</v>
      </c>
      <c r="R772" s="107">
        <v>3277.9236519144001</v>
      </c>
      <c r="S772" s="107">
        <v>3277.9236519144001</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32521.007382465603</v>
      </c>
      <c r="R773" s="107">
        <v>32521.007382465603</v>
      </c>
      <c r="S773" s="107">
        <v>32521.007382465603</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585.24772802040002</v>
      </c>
      <c r="R774" s="107">
        <v>585.24772802040002</v>
      </c>
      <c r="S774" s="107">
        <v>585.24772802040002</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20997.840297883602</v>
      </c>
      <c r="R775" s="107">
        <v>20997.840297883602</v>
      </c>
      <c r="S775" s="107">
        <v>20997.840297883602</v>
      </c>
    </row>
    <row r="776" spans="2:19">
      <c r="B776" s="4">
        <v>2009</v>
      </c>
      <c r="C776" s="105"/>
      <c r="D776" s="105"/>
      <c r="E776" s="105"/>
      <c r="F776" s="107">
        <v>0</v>
      </c>
      <c r="G776" s="107">
        <v>0</v>
      </c>
      <c r="H776" s="107">
        <v>0</v>
      </c>
      <c r="I776" s="107">
        <v>0</v>
      </c>
      <c r="J776" s="107">
        <v>0</v>
      </c>
      <c r="K776" s="107">
        <v>0</v>
      </c>
      <c r="L776" s="107">
        <v>0</v>
      </c>
      <c r="M776" s="107">
        <v>0</v>
      </c>
      <c r="N776" s="107">
        <v>0</v>
      </c>
      <c r="O776" s="107">
        <v>0</v>
      </c>
      <c r="P776" s="107">
        <v>0</v>
      </c>
      <c r="Q776" s="107">
        <v>0</v>
      </c>
      <c r="R776" s="107">
        <v>0</v>
      </c>
      <c r="S776" s="107">
        <v>0</v>
      </c>
    </row>
    <row r="777" spans="2:19">
      <c r="B777" s="4">
        <v>2008</v>
      </c>
      <c r="C777" s="105"/>
      <c r="D777" s="105"/>
      <c r="E777" s="107">
        <v>0</v>
      </c>
      <c r="F777" s="107">
        <v>0</v>
      </c>
      <c r="G777" s="107">
        <v>0</v>
      </c>
      <c r="H777" s="107">
        <v>0</v>
      </c>
      <c r="I777" s="107">
        <v>0</v>
      </c>
      <c r="J777" s="107">
        <v>0</v>
      </c>
      <c r="K777" s="107">
        <v>0</v>
      </c>
      <c r="L777" s="107">
        <v>0</v>
      </c>
      <c r="M777" s="107">
        <v>0</v>
      </c>
      <c r="N777" s="107">
        <v>0</v>
      </c>
      <c r="O777" s="107">
        <v>0</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16773.740000000002</v>
      </c>
      <c r="D779" s="107">
        <v>0</v>
      </c>
      <c r="E779" s="107">
        <v>0</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14533.635794999998</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5998.5142219999998</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9428.1999999999989</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23056.85</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16072.84</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4852.2599999999993</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25741.040000000001</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116457.08001699997</v>
      </c>
      <c r="D856" s="108">
        <f>SUM(D778:D855)</f>
        <v>0</v>
      </c>
      <c r="E856" s="108">
        <f>SUM(E777:E855)</f>
        <v>0</v>
      </c>
      <c r="F856" s="108">
        <f>SUM(F776:F855)</f>
        <v>0</v>
      </c>
      <c r="G856" s="108">
        <f>SUM(G775:G855)</f>
        <v>0</v>
      </c>
      <c r="H856" s="108">
        <f>SUM(H769:H855)</f>
        <v>0</v>
      </c>
      <c r="I856" s="108">
        <f>SUM(I769:I855)</f>
        <v>0</v>
      </c>
      <c r="J856" s="108">
        <f t="shared" ref="J856" si="13">SUM(J769:J855)</f>
        <v>0</v>
      </c>
      <c r="K856" s="108">
        <f>SUM(K769:K855)</f>
        <v>0</v>
      </c>
      <c r="L856" s="108">
        <f t="shared" ref="L856" si="14">SUM(L769:L855)</f>
        <v>0</v>
      </c>
      <c r="M856" s="108">
        <f>SUM(M769:M855)</f>
        <v>0</v>
      </c>
      <c r="N856" s="109">
        <f>SUM(N764:N855)</f>
        <v>0</v>
      </c>
      <c r="O856" s="109">
        <f>SUM(O764:O855)</f>
        <v>0</v>
      </c>
      <c r="P856" s="109">
        <f>SUM(P764:P855)</f>
        <v>0</v>
      </c>
      <c r="Q856" s="109">
        <f>SUM(Q764:Q855)</f>
        <v>117545.83263831481</v>
      </c>
      <c r="R856" s="109">
        <f>SUM(R763:R855)</f>
        <v>117545.83263831481</v>
      </c>
      <c r="S856" s="109">
        <f>SUM(S763:S855)</f>
        <v>119185.87263831482</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46778.886599999998</v>
      </c>
    </row>
    <row r="859" spans="1:19">
      <c r="A859" s="33"/>
      <c r="B859" s="4">
        <v>2021</v>
      </c>
      <c r="C859" s="105"/>
      <c r="D859" s="105"/>
      <c r="E859" s="105"/>
      <c r="F859" s="105"/>
      <c r="G859" s="105"/>
      <c r="H859" s="105"/>
      <c r="I859" s="105"/>
      <c r="J859" s="105"/>
      <c r="K859" s="105"/>
      <c r="L859" s="105"/>
      <c r="M859" s="105"/>
      <c r="N859" s="105"/>
      <c r="O859" s="105"/>
      <c r="P859" s="105"/>
      <c r="Q859" s="105"/>
      <c r="R859" s="107">
        <v>27350.400000000001</v>
      </c>
      <c r="S859" s="107">
        <v>27350.400000000001</v>
      </c>
    </row>
    <row r="860" spans="1:19">
      <c r="B860" s="4">
        <v>2020</v>
      </c>
      <c r="C860" s="105"/>
      <c r="D860" s="105"/>
      <c r="E860" s="105"/>
      <c r="F860" s="105"/>
      <c r="G860" s="105"/>
      <c r="H860" s="105"/>
      <c r="I860" s="105"/>
      <c r="J860" s="105"/>
      <c r="K860" s="105"/>
      <c r="L860" s="105"/>
      <c r="M860" s="105"/>
      <c r="N860" s="105"/>
      <c r="O860" s="105"/>
      <c r="P860" s="105"/>
      <c r="Q860" s="107">
        <v>33114.421799999996</v>
      </c>
      <c r="R860" s="107">
        <v>33114.421799999996</v>
      </c>
      <c r="S860" s="107">
        <v>33114.421799999996</v>
      </c>
    </row>
    <row r="861" spans="1:19">
      <c r="A861" s="35"/>
      <c r="B861" s="4">
        <v>2019</v>
      </c>
      <c r="C861" s="105"/>
      <c r="D861" s="105"/>
      <c r="E861" s="105"/>
      <c r="F861" s="105"/>
      <c r="G861" s="105"/>
      <c r="H861" s="105"/>
      <c r="I861" s="105"/>
      <c r="J861" s="105"/>
      <c r="K861" s="105"/>
      <c r="L861" s="105"/>
      <c r="M861" s="105"/>
      <c r="N861" s="105"/>
      <c r="O861" s="105"/>
      <c r="P861" s="107">
        <v>0</v>
      </c>
      <c r="Q861" s="107">
        <v>85738.40303999999</v>
      </c>
      <c r="R861" s="107">
        <v>85738.40303999999</v>
      </c>
      <c r="S861" s="107">
        <v>85738.40303999999</v>
      </c>
    </row>
    <row r="862" spans="1:19">
      <c r="A862" s="35"/>
      <c r="B862" s="4">
        <v>2018</v>
      </c>
      <c r="C862" s="105"/>
      <c r="D862" s="105"/>
      <c r="E862" s="105"/>
      <c r="F862" s="105"/>
      <c r="G862" s="105"/>
      <c r="H862" s="105"/>
      <c r="I862" s="105"/>
      <c r="J862" s="105"/>
      <c r="K862" s="105"/>
      <c r="L862" s="105"/>
      <c r="M862" s="105"/>
      <c r="N862" s="105"/>
      <c r="O862" s="107">
        <v>0</v>
      </c>
      <c r="P862" s="107">
        <v>0</v>
      </c>
      <c r="Q862" s="107">
        <v>63094.131448000007</v>
      </c>
      <c r="R862" s="107">
        <v>63094.131448000007</v>
      </c>
      <c r="S862" s="107">
        <v>63094.131448000007</v>
      </c>
    </row>
    <row r="863" spans="1:19">
      <c r="A863" s="35"/>
      <c r="B863" s="4">
        <v>2017</v>
      </c>
      <c r="C863" s="105"/>
      <c r="D863" s="105"/>
      <c r="E863" s="105"/>
      <c r="F863" s="105"/>
      <c r="G863" s="105"/>
      <c r="H863" s="105"/>
      <c r="I863" s="105"/>
      <c r="J863" s="105"/>
      <c r="K863" s="105"/>
      <c r="L863" s="105"/>
      <c r="M863" s="105"/>
      <c r="N863" s="107">
        <v>0</v>
      </c>
      <c r="O863" s="107">
        <v>0</v>
      </c>
      <c r="P863" s="107">
        <v>0</v>
      </c>
      <c r="Q863" s="107">
        <v>45218.356132027206</v>
      </c>
      <c r="R863" s="107">
        <v>45218.356132027206</v>
      </c>
      <c r="S863" s="107">
        <v>45218.356132027206</v>
      </c>
    </row>
    <row r="864" spans="1:19">
      <c r="B864" s="4">
        <v>2016</v>
      </c>
      <c r="C864" s="105"/>
      <c r="D864" s="105"/>
      <c r="E864" s="105"/>
      <c r="F864" s="105"/>
      <c r="G864" s="105"/>
      <c r="H864" s="105"/>
      <c r="I864" s="105"/>
      <c r="J864" s="105"/>
      <c r="K864" s="105"/>
      <c r="L864" s="105"/>
      <c r="M864" s="107">
        <v>0</v>
      </c>
      <c r="N864" s="107">
        <v>0</v>
      </c>
      <c r="O864" s="107">
        <v>0</v>
      </c>
      <c r="P864" s="107">
        <v>0</v>
      </c>
      <c r="Q864" s="107">
        <v>31139.120220654397</v>
      </c>
      <c r="R864" s="107">
        <v>31139.120220654397</v>
      </c>
      <c r="S864" s="107">
        <v>31139.120220654397</v>
      </c>
    </row>
    <row r="865" spans="2:19">
      <c r="B865" s="4">
        <v>2015</v>
      </c>
      <c r="C865" s="105"/>
      <c r="D865" s="105"/>
      <c r="E865" s="105"/>
      <c r="F865" s="105"/>
      <c r="G865" s="105"/>
      <c r="H865" s="105"/>
      <c r="I865" s="105"/>
      <c r="J865" s="105"/>
      <c r="K865" s="105"/>
      <c r="L865" s="107">
        <v>0</v>
      </c>
      <c r="M865" s="107">
        <v>0</v>
      </c>
      <c r="N865" s="107">
        <v>0</v>
      </c>
      <c r="O865" s="107">
        <v>0</v>
      </c>
      <c r="P865" s="107">
        <v>0</v>
      </c>
      <c r="Q865" s="107">
        <v>72367.910542031197</v>
      </c>
      <c r="R865" s="107">
        <v>72367.910542031197</v>
      </c>
      <c r="S865" s="107">
        <v>72367.910542031197</v>
      </c>
    </row>
    <row r="866" spans="2:19">
      <c r="B866" s="4">
        <v>2014</v>
      </c>
      <c r="C866" s="105"/>
      <c r="D866" s="105"/>
      <c r="E866" s="105"/>
      <c r="F866" s="105"/>
      <c r="G866" s="105"/>
      <c r="H866" s="105"/>
      <c r="I866" s="105"/>
      <c r="J866" s="105"/>
      <c r="K866" s="107">
        <v>0</v>
      </c>
      <c r="L866" s="107">
        <v>0</v>
      </c>
      <c r="M866" s="107">
        <v>0</v>
      </c>
      <c r="N866" s="107">
        <v>0</v>
      </c>
      <c r="O866" s="107">
        <v>0</v>
      </c>
      <c r="P866" s="107">
        <v>0</v>
      </c>
      <c r="Q866" s="107">
        <v>43913.566829263604</v>
      </c>
      <c r="R866" s="107">
        <v>43913.566829263604</v>
      </c>
      <c r="S866" s="107">
        <v>43913.566829263604</v>
      </c>
    </row>
    <row r="867" spans="2:19">
      <c r="B867" s="4">
        <v>2013</v>
      </c>
      <c r="C867" s="105"/>
      <c r="D867" s="105"/>
      <c r="E867" s="105"/>
      <c r="F867" s="105"/>
      <c r="G867" s="105"/>
      <c r="H867" s="105"/>
      <c r="I867" s="105"/>
      <c r="J867" s="107">
        <v>0</v>
      </c>
      <c r="K867" s="107">
        <v>0</v>
      </c>
      <c r="L867" s="107">
        <v>0</v>
      </c>
      <c r="M867" s="107">
        <v>0</v>
      </c>
      <c r="N867" s="107">
        <v>0</v>
      </c>
      <c r="O867" s="107">
        <v>0</v>
      </c>
      <c r="P867" s="107">
        <v>0</v>
      </c>
      <c r="Q867" s="107">
        <v>8241.778327575601</v>
      </c>
      <c r="R867" s="107">
        <v>8241.778327575601</v>
      </c>
      <c r="S867" s="107">
        <v>8241.778327575601</v>
      </c>
    </row>
    <row r="868" spans="2:19">
      <c r="B868" s="4">
        <v>2012</v>
      </c>
      <c r="C868" s="105"/>
      <c r="D868" s="105"/>
      <c r="E868" s="105"/>
      <c r="F868" s="105"/>
      <c r="G868" s="105"/>
      <c r="H868" s="105"/>
      <c r="I868" s="107">
        <v>0</v>
      </c>
      <c r="J868" s="107">
        <v>0</v>
      </c>
      <c r="K868" s="107">
        <v>0</v>
      </c>
      <c r="L868" s="107">
        <v>0</v>
      </c>
      <c r="M868" s="107">
        <v>0</v>
      </c>
      <c r="N868" s="107">
        <v>0</v>
      </c>
      <c r="O868" s="107">
        <v>0</v>
      </c>
      <c r="P868" s="107">
        <v>0</v>
      </c>
      <c r="Q868" s="107">
        <v>102563.79938841121</v>
      </c>
      <c r="R868" s="107">
        <v>102563.79938841121</v>
      </c>
      <c r="S868" s="107">
        <v>102563.79938841121</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135906.42765539722</v>
      </c>
      <c r="R869" s="107">
        <v>135906.42765539722</v>
      </c>
      <c r="S869" s="107">
        <v>135906.42765539722</v>
      </c>
    </row>
    <row r="870" spans="2:19">
      <c r="B870" s="4">
        <v>2010</v>
      </c>
      <c r="C870" s="105"/>
      <c r="D870" s="105"/>
      <c r="E870" s="105"/>
      <c r="F870" s="105"/>
      <c r="G870" s="107">
        <v>0</v>
      </c>
      <c r="H870" s="107">
        <v>0</v>
      </c>
      <c r="I870" s="107">
        <v>0</v>
      </c>
      <c r="J870" s="107">
        <v>0</v>
      </c>
      <c r="K870" s="107">
        <v>0</v>
      </c>
      <c r="L870" s="107">
        <v>0</v>
      </c>
      <c r="M870" s="107">
        <v>0</v>
      </c>
      <c r="N870" s="107">
        <v>0</v>
      </c>
      <c r="O870" s="107">
        <v>0</v>
      </c>
      <c r="P870" s="107">
        <v>0</v>
      </c>
      <c r="Q870" s="107">
        <v>84494.812313893621</v>
      </c>
      <c r="R870" s="107">
        <v>84494.812313893621</v>
      </c>
      <c r="S870" s="107">
        <v>84494.812313893621</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43246.407810362398</v>
      </c>
      <c r="R871" s="107">
        <v>43246.407810362398</v>
      </c>
      <c r="S871" s="107">
        <v>43246.407810362398</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122473.05575871401</v>
      </c>
      <c r="R872" s="107">
        <v>122473.05575871401</v>
      </c>
      <c r="S872" s="107">
        <v>122473.05575871401</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404.98631136</v>
      </c>
      <c r="R873" s="107">
        <v>404.98631136</v>
      </c>
      <c r="S873" s="107">
        <v>404.98631136</v>
      </c>
    </row>
    <row r="874" spans="2:19">
      <c r="B874" s="4">
        <v>2006</v>
      </c>
      <c r="C874" s="107">
        <v>8245.1595290000005</v>
      </c>
      <c r="D874" s="107">
        <v>0</v>
      </c>
      <c r="E874" s="107">
        <v>0</v>
      </c>
      <c r="F874" s="107">
        <v>0</v>
      </c>
      <c r="G874" s="107">
        <v>0</v>
      </c>
      <c r="H874" s="107">
        <v>0</v>
      </c>
      <c r="I874" s="107">
        <v>0</v>
      </c>
      <c r="J874" s="107">
        <v>0</v>
      </c>
      <c r="K874" s="107">
        <v>0</v>
      </c>
      <c r="L874" s="107">
        <v>0</v>
      </c>
      <c r="M874" s="107">
        <v>0</v>
      </c>
      <c r="N874" s="107">
        <v>0</v>
      </c>
      <c r="O874" s="107">
        <v>0</v>
      </c>
      <c r="P874" s="107">
        <v>0</v>
      </c>
      <c r="Q874" s="107">
        <v>12637.369231272802</v>
      </c>
      <c r="R874" s="107">
        <v>12637.369231272802</v>
      </c>
      <c r="S874" s="107">
        <v>12637.369231272802</v>
      </c>
    </row>
    <row r="875" spans="2:19">
      <c r="B875" s="4">
        <v>2005</v>
      </c>
      <c r="C875" s="107">
        <v>28766.53</v>
      </c>
      <c r="D875" s="107">
        <v>0</v>
      </c>
      <c r="E875" s="107">
        <v>0</v>
      </c>
      <c r="F875" s="107">
        <v>0</v>
      </c>
      <c r="G875" s="107">
        <v>0</v>
      </c>
      <c r="H875" s="107">
        <v>0</v>
      </c>
      <c r="I875" s="107">
        <v>0</v>
      </c>
      <c r="J875" s="107">
        <v>0</v>
      </c>
      <c r="K875" s="107">
        <v>0</v>
      </c>
      <c r="L875" s="107">
        <v>0</v>
      </c>
      <c r="M875" s="107">
        <v>0</v>
      </c>
      <c r="N875" s="107">
        <v>0</v>
      </c>
      <c r="O875" s="107">
        <v>0</v>
      </c>
      <c r="P875" s="107">
        <v>0</v>
      </c>
      <c r="Q875" s="107">
        <v>39266.175972042802</v>
      </c>
      <c r="R875" s="107">
        <v>39266.175972042802</v>
      </c>
      <c r="S875" s="107">
        <v>39266.175972042802</v>
      </c>
    </row>
    <row r="876" spans="2:19">
      <c r="B876" s="4">
        <v>2004</v>
      </c>
      <c r="C876" s="107">
        <v>22859.573199999999</v>
      </c>
      <c r="D876" s="107">
        <v>0</v>
      </c>
      <c r="E876" s="107">
        <v>0</v>
      </c>
      <c r="F876" s="107">
        <v>0</v>
      </c>
      <c r="G876" s="107">
        <v>0</v>
      </c>
      <c r="H876" s="107">
        <v>0</v>
      </c>
      <c r="I876" s="107">
        <v>0</v>
      </c>
      <c r="J876" s="107">
        <v>0</v>
      </c>
      <c r="K876" s="107">
        <v>0</v>
      </c>
      <c r="L876" s="107">
        <v>0</v>
      </c>
      <c r="M876" s="107">
        <v>0</v>
      </c>
      <c r="N876" s="107">
        <v>0</v>
      </c>
      <c r="O876" s="107">
        <v>0</v>
      </c>
      <c r="P876" s="107">
        <v>0</v>
      </c>
      <c r="Q876" s="107">
        <v>20610.48528126</v>
      </c>
      <c r="R876" s="107">
        <v>20610.48528126</v>
      </c>
      <c r="S876" s="107">
        <v>20610.48528126</v>
      </c>
    </row>
    <row r="877" spans="2:19">
      <c r="B877" s="4">
        <v>2003</v>
      </c>
      <c r="C877" s="107">
        <v>20293.62</v>
      </c>
      <c r="D877" s="107">
        <v>0</v>
      </c>
      <c r="E877" s="107">
        <v>0</v>
      </c>
      <c r="F877" s="107">
        <v>0</v>
      </c>
      <c r="G877" s="107">
        <v>0</v>
      </c>
      <c r="H877" s="107">
        <v>0</v>
      </c>
      <c r="I877" s="107">
        <v>0</v>
      </c>
      <c r="J877" s="107">
        <v>0</v>
      </c>
      <c r="K877" s="107">
        <v>0</v>
      </c>
      <c r="L877" s="107">
        <v>0</v>
      </c>
      <c r="M877" s="107">
        <v>0</v>
      </c>
      <c r="N877" s="107">
        <v>0</v>
      </c>
      <c r="O877" s="107">
        <v>0</v>
      </c>
      <c r="P877" s="107">
        <v>0</v>
      </c>
      <c r="Q877" s="107">
        <v>21360.400150464004</v>
      </c>
      <c r="R877" s="107">
        <v>21360.400150464004</v>
      </c>
      <c r="S877" s="107">
        <v>21360.400150464004</v>
      </c>
    </row>
    <row r="878" spans="2:19">
      <c r="B878" s="4">
        <v>2002</v>
      </c>
      <c r="C878" s="107">
        <v>26319.577803</v>
      </c>
      <c r="D878" s="107">
        <v>0</v>
      </c>
      <c r="E878" s="107">
        <v>0</v>
      </c>
      <c r="F878" s="107">
        <v>0</v>
      </c>
      <c r="G878" s="107">
        <v>0</v>
      </c>
      <c r="H878" s="107">
        <v>0</v>
      </c>
      <c r="I878" s="107">
        <v>0</v>
      </c>
      <c r="J878" s="107">
        <v>0</v>
      </c>
      <c r="K878" s="107">
        <v>0</v>
      </c>
      <c r="L878" s="107">
        <v>0</v>
      </c>
      <c r="M878" s="107">
        <v>0</v>
      </c>
      <c r="N878" s="107">
        <v>0</v>
      </c>
      <c r="O878" s="107">
        <v>0</v>
      </c>
      <c r="P878" s="107">
        <v>0</v>
      </c>
      <c r="Q878" s="107">
        <v>19572.799455911998</v>
      </c>
      <c r="R878" s="107">
        <v>19572.799455911998</v>
      </c>
      <c r="S878" s="107">
        <v>19572.799455911998</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106484.460532</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0</v>
      </c>
      <c r="M951" s="108">
        <f>SUM(M864:M950)</f>
        <v>0</v>
      </c>
      <c r="N951" s="109">
        <f>SUM(N859:N950)</f>
        <v>0</v>
      </c>
      <c r="O951" s="109">
        <f>SUM(O859:O950)</f>
        <v>0</v>
      </c>
      <c r="P951" s="109">
        <f>SUM(P859:P950)</f>
        <v>0</v>
      </c>
      <c r="Q951" s="109">
        <f>SUM(Q859:Q950)</f>
        <v>985364.407668642</v>
      </c>
      <c r="R951" s="109">
        <f>SUM(R858:R950)</f>
        <v>1012714.8076686421</v>
      </c>
      <c r="S951" s="109">
        <f>SUM(S858:S950)</f>
        <v>1059493.694268642</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56187.5</v>
      </c>
      <c r="S954" s="107">
        <v>56187.5</v>
      </c>
    </row>
    <row r="955" spans="1:19">
      <c r="B955" s="4">
        <v>2020</v>
      </c>
      <c r="C955" s="105"/>
      <c r="D955" s="105"/>
      <c r="E955" s="105"/>
      <c r="F955" s="105"/>
      <c r="G955" s="105"/>
      <c r="H955" s="105"/>
      <c r="I955" s="105"/>
      <c r="J955" s="105"/>
      <c r="K955" s="105"/>
      <c r="L955" s="105"/>
      <c r="M955" s="105"/>
      <c r="N955" s="105"/>
      <c r="O955" s="105"/>
      <c r="P955" s="105"/>
      <c r="Q955" s="107">
        <v>36635.638800000001</v>
      </c>
      <c r="R955" s="107">
        <v>36635.638800000001</v>
      </c>
      <c r="S955" s="107">
        <v>36635.638800000001</v>
      </c>
    </row>
    <row r="956" spans="1:19">
      <c r="A956" s="35"/>
      <c r="B956" s="4">
        <v>2019</v>
      </c>
      <c r="C956" s="105"/>
      <c r="D956" s="105"/>
      <c r="E956" s="105"/>
      <c r="F956" s="105"/>
      <c r="G956" s="105"/>
      <c r="H956" s="105"/>
      <c r="I956" s="105"/>
      <c r="J956" s="105"/>
      <c r="K956" s="105"/>
      <c r="L956" s="105"/>
      <c r="M956" s="105"/>
      <c r="N956" s="105"/>
      <c r="O956" s="105"/>
      <c r="P956" s="107">
        <v>0</v>
      </c>
      <c r="Q956" s="107">
        <v>12119.17</v>
      </c>
      <c r="R956" s="107">
        <v>12119.17</v>
      </c>
      <c r="S956" s="107">
        <v>12119.17</v>
      </c>
    </row>
    <row r="957" spans="1:19">
      <c r="A957" s="35"/>
      <c r="B957" s="4">
        <v>2018</v>
      </c>
      <c r="C957" s="105"/>
      <c r="D957" s="105"/>
      <c r="E957" s="105"/>
      <c r="F957" s="105"/>
      <c r="G957" s="105"/>
      <c r="H957" s="105"/>
      <c r="I957" s="105"/>
      <c r="J957" s="105"/>
      <c r="K957" s="105"/>
      <c r="L957" s="105"/>
      <c r="M957" s="105"/>
      <c r="N957" s="105"/>
      <c r="O957" s="107">
        <v>0</v>
      </c>
      <c r="P957" s="107">
        <v>0</v>
      </c>
      <c r="Q957" s="107">
        <v>22205.23</v>
      </c>
      <c r="R957" s="107">
        <v>22205.23</v>
      </c>
      <c r="S957" s="107">
        <v>22205.23</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5105.4799999999996</v>
      </c>
      <c r="R959" s="107">
        <v>5105.4799999999996</v>
      </c>
      <c r="S959" s="107">
        <v>5105.4799999999996</v>
      </c>
    </row>
    <row r="960" spans="1:19">
      <c r="B960" s="4">
        <v>2015</v>
      </c>
      <c r="C960" s="105"/>
      <c r="D960" s="105"/>
      <c r="E960" s="105"/>
      <c r="F960" s="105"/>
      <c r="G960" s="105"/>
      <c r="H960" s="105"/>
      <c r="I960" s="105"/>
      <c r="J960" s="105"/>
      <c r="K960" s="105"/>
      <c r="L960" s="107">
        <v>0</v>
      </c>
      <c r="M960" s="107">
        <v>0</v>
      </c>
      <c r="N960" s="107">
        <v>0</v>
      </c>
      <c r="O960" s="107">
        <v>0</v>
      </c>
      <c r="P960" s="107">
        <v>0</v>
      </c>
      <c r="Q960" s="107">
        <v>21495.19</v>
      </c>
      <c r="R960" s="107">
        <v>21495.19</v>
      </c>
      <c r="S960" s="107">
        <v>21495.19</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3990.3050579976007</v>
      </c>
      <c r="R962" s="107">
        <v>3990.3050579976007</v>
      </c>
      <c r="S962" s="107">
        <v>3990.3050579976007</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13844.36</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32811.03</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20792.62</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67448.009999999995</v>
      </c>
      <c r="D1046" s="108">
        <f>SUM(D968:D1045)</f>
        <v>0</v>
      </c>
      <c r="E1046" s="108">
        <f>SUM(E967:E1045)</f>
        <v>0</v>
      </c>
      <c r="F1046" s="108">
        <f>SUM(F966:F1045)</f>
        <v>0</v>
      </c>
      <c r="G1046" s="108">
        <f>SUM(G965:G1045)</f>
        <v>0</v>
      </c>
      <c r="H1046" s="108">
        <f>SUM(H959:H1045)</f>
        <v>0</v>
      </c>
      <c r="I1046" s="108">
        <f>SUM(I959:I1045)</f>
        <v>0</v>
      </c>
      <c r="J1046" s="108">
        <f t="shared" ref="J1046" si="17">SUM(J959:J1045)</f>
        <v>0</v>
      </c>
      <c r="K1046" s="108">
        <f>SUM(K959:K1045)</f>
        <v>0</v>
      </c>
      <c r="L1046" s="108">
        <f t="shared" ref="L1046" si="18">SUM(L959:L1045)</f>
        <v>0</v>
      </c>
      <c r="M1046" s="108">
        <f>SUM(M959:M1045)</f>
        <v>0</v>
      </c>
      <c r="N1046" s="109">
        <f>SUM(N954:N1045)</f>
        <v>0</v>
      </c>
      <c r="O1046" s="109">
        <f>SUM(O954:O1045)</f>
        <v>0</v>
      </c>
      <c r="P1046" s="109">
        <f>SUM(P954:P1045)</f>
        <v>0</v>
      </c>
      <c r="Q1046" s="109">
        <f>SUM(Q954:Q1045)</f>
        <v>101551.01385799759</v>
      </c>
      <c r="R1046" s="109">
        <f>SUM(R953:R1045)</f>
        <v>157738.5138579976</v>
      </c>
      <c r="S1046" s="109">
        <f>SUM(S953:S1045)</f>
        <v>157738.5138579976</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7256.46</v>
      </c>
      <c r="R1153" s="107">
        <v>7256.46</v>
      </c>
      <c r="S1153" s="107">
        <v>7256.46</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30942.880000000001</v>
      </c>
      <c r="R1167" s="107">
        <v>30942.880000000001</v>
      </c>
      <c r="S1167" s="107">
        <v>30942.880000000001</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0</v>
      </c>
      <c r="P1236" s="109">
        <f>SUM(P1144:P1235)</f>
        <v>0</v>
      </c>
      <c r="Q1236" s="109">
        <f>SUM(Q1144:Q1235)</f>
        <v>38199.340000000004</v>
      </c>
      <c r="R1236" s="109">
        <f>SUM(R1143:R1235)</f>
        <v>38199.340000000004</v>
      </c>
      <c r="S1236" s="109">
        <f>SUM(S1143:S1235)</f>
        <v>38199.340000000004</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69125.180000000008</v>
      </c>
      <c r="R1241" s="107">
        <v>69125.180000000008</v>
      </c>
      <c r="S1241" s="107">
        <v>69125.180000000008</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1533414.76</v>
      </c>
      <c r="R1245" s="107">
        <v>1533414.76</v>
      </c>
      <c r="S1245" s="107">
        <v>1533414.76</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25500</v>
      </c>
      <c r="R1246" s="107">
        <v>25500</v>
      </c>
      <c r="S1246" s="107">
        <v>25500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1954.54</v>
      </c>
      <c r="D1261" s="107">
        <v>0</v>
      </c>
      <c r="E1261" s="107">
        <v>0</v>
      </c>
      <c r="F1261" s="107">
        <v>0</v>
      </c>
      <c r="G1261" s="107">
        <v>0</v>
      </c>
      <c r="H1261" s="107">
        <v>0</v>
      </c>
      <c r="I1261" s="107">
        <v>0</v>
      </c>
      <c r="J1261" s="107">
        <v>0</v>
      </c>
      <c r="K1261" s="107">
        <v>0</v>
      </c>
      <c r="L1261" s="107">
        <v>0</v>
      </c>
      <c r="M1261" s="107">
        <v>0</v>
      </c>
      <c r="N1261" s="107">
        <v>0</v>
      </c>
      <c r="O1261" s="107">
        <v>0</v>
      </c>
      <c r="P1261" s="107">
        <v>0</v>
      </c>
      <c r="Q1261" s="107">
        <v>1954.54</v>
      </c>
      <c r="R1261" s="107">
        <v>1954.54</v>
      </c>
      <c r="S1261" s="107">
        <v>1954.54</v>
      </c>
    </row>
    <row r="1262" spans="2:19">
      <c r="B1262" s="4">
        <v>1998</v>
      </c>
      <c r="C1262" s="107">
        <v>2819.31</v>
      </c>
      <c r="D1262" s="107">
        <v>0</v>
      </c>
      <c r="E1262" s="107">
        <v>0</v>
      </c>
      <c r="F1262" s="107">
        <v>0</v>
      </c>
      <c r="G1262" s="107">
        <v>0</v>
      </c>
      <c r="H1262" s="107">
        <v>0</v>
      </c>
      <c r="I1262" s="107">
        <v>0</v>
      </c>
      <c r="J1262" s="107">
        <v>0</v>
      </c>
      <c r="K1262" s="107">
        <v>0</v>
      </c>
      <c r="L1262" s="107">
        <v>0</v>
      </c>
      <c r="M1262" s="107">
        <v>0</v>
      </c>
      <c r="N1262" s="107">
        <v>0</v>
      </c>
      <c r="O1262" s="107">
        <v>0</v>
      </c>
      <c r="P1262" s="107">
        <v>0</v>
      </c>
      <c r="Q1262" s="107">
        <v>2819.31</v>
      </c>
      <c r="R1262" s="107">
        <v>2819.31</v>
      </c>
      <c r="S1262" s="107">
        <v>2819.31</v>
      </c>
    </row>
    <row r="1263" spans="2:19">
      <c r="B1263" s="4">
        <v>1997</v>
      </c>
      <c r="C1263" s="107">
        <v>75851.38</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3347.12</v>
      </c>
      <c r="D1264" s="107">
        <v>0</v>
      </c>
      <c r="E1264" s="107">
        <v>0</v>
      </c>
      <c r="F1264" s="107">
        <v>0</v>
      </c>
      <c r="G1264" s="107">
        <v>0</v>
      </c>
      <c r="H1264" s="107">
        <v>0</v>
      </c>
      <c r="I1264" s="107">
        <v>0</v>
      </c>
      <c r="J1264" s="107">
        <v>0</v>
      </c>
      <c r="K1264" s="107">
        <v>0</v>
      </c>
      <c r="L1264" s="107">
        <v>0</v>
      </c>
      <c r="M1264" s="107">
        <v>0</v>
      </c>
      <c r="N1264" s="107">
        <v>0</v>
      </c>
      <c r="O1264" s="107">
        <v>0</v>
      </c>
      <c r="P1264" s="107">
        <v>0</v>
      </c>
      <c r="Q1264" s="107">
        <v>3347.12</v>
      </c>
      <c r="R1264" s="107">
        <v>3347.12</v>
      </c>
      <c r="S1264" s="107">
        <v>3347.12</v>
      </c>
    </row>
    <row r="1265" spans="2:19">
      <c r="B1265" s="4">
        <v>1995</v>
      </c>
      <c r="C1265" s="107">
        <v>21044.77</v>
      </c>
      <c r="D1265" s="107">
        <v>0</v>
      </c>
      <c r="E1265" s="107">
        <v>0</v>
      </c>
      <c r="F1265" s="107">
        <v>0</v>
      </c>
      <c r="G1265" s="107">
        <v>0</v>
      </c>
      <c r="H1265" s="107">
        <v>0</v>
      </c>
      <c r="I1265" s="107">
        <v>0</v>
      </c>
      <c r="J1265" s="107">
        <v>0</v>
      </c>
      <c r="K1265" s="107">
        <v>0</v>
      </c>
      <c r="L1265" s="107">
        <v>0</v>
      </c>
      <c r="M1265" s="107">
        <v>0</v>
      </c>
      <c r="N1265" s="107">
        <v>0</v>
      </c>
      <c r="O1265" s="107">
        <v>0</v>
      </c>
      <c r="P1265" s="107">
        <v>0</v>
      </c>
      <c r="Q1265" s="107">
        <v>21044.77</v>
      </c>
      <c r="R1265" s="107">
        <v>21044.77</v>
      </c>
      <c r="S1265" s="107">
        <v>21044.77</v>
      </c>
    </row>
    <row r="1266" spans="2:19">
      <c r="B1266" s="4">
        <v>1994</v>
      </c>
      <c r="C1266" s="107">
        <v>30221.440000000002</v>
      </c>
      <c r="D1266" s="107">
        <v>0</v>
      </c>
      <c r="E1266" s="107">
        <v>0</v>
      </c>
      <c r="F1266" s="107">
        <v>0</v>
      </c>
      <c r="G1266" s="107">
        <v>0</v>
      </c>
      <c r="H1266" s="107">
        <v>0</v>
      </c>
      <c r="I1266" s="107">
        <v>0</v>
      </c>
      <c r="J1266" s="107">
        <v>0</v>
      </c>
      <c r="K1266" s="107">
        <v>0</v>
      </c>
      <c r="L1266" s="107">
        <v>0</v>
      </c>
      <c r="M1266" s="107">
        <v>0</v>
      </c>
      <c r="N1266" s="107">
        <v>0</v>
      </c>
      <c r="O1266" s="107">
        <v>0</v>
      </c>
      <c r="P1266" s="107">
        <v>0</v>
      </c>
      <c r="Q1266" s="107">
        <v>30221.440000000002</v>
      </c>
      <c r="R1266" s="107">
        <v>30221.440000000002</v>
      </c>
      <c r="S1266" s="107">
        <v>30221.440000000002</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135238.56</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1687427.12</v>
      </c>
      <c r="R1331" s="109">
        <f>SUM(R1238:R1330)</f>
        <v>1687427.12</v>
      </c>
      <c r="S1331" s="109">
        <f>SUM(S1238:S1330)</f>
        <v>1687427.12</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228.48</v>
      </c>
      <c r="S1714" s="107">
        <v>228.48</v>
      </c>
    </row>
    <row r="1715" spans="1:19">
      <c r="B1715" s="4">
        <v>2020</v>
      </c>
      <c r="C1715" s="105"/>
      <c r="D1715" s="105"/>
      <c r="E1715" s="105"/>
      <c r="F1715" s="105"/>
      <c r="G1715" s="105"/>
      <c r="H1715" s="105"/>
      <c r="I1715" s="105"/>
      <c r="J1715" s="105"/>
      <c r="K1715" s="105"/>
      <c r="L1715" s="105"/>
      <c r="M1715" s="105"/>
      <c r="N1715" s="105"/>
      <c r="O1715" s="105"/>
      <c r="P1715" s="105"/>
      <c r="Q1715" s="107">
        <v>393.08</v>
      </c>
      <c r="R1715" s="107">
        <v>393.08</v>
      </c>
      <c r="S1715" s="107">
        <v>393.08</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393.08</v>
      </c>
      <c r="R1806" s="109">
        <f>SUM(R1713:R1805)</f>
        <v>621.55999999999995</v>
      </c>
      <c r="S1806" s="109">
        <f>SUM(S1713:S1805)</f>
        <v>621.55999999999995</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48293.450000000004</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136617.82</v>
      </c>
      <c r="S1904" s="107">
        <v>136617.82</v>
      </c>
    </row>
    <row r="1905" spans="1:19">
      <c r="B1905" s="4">
        <v>2020</v>
      </c>
      <c r="C1905" s="105"/>
      <c r="D1905" s="105"/>
      <c r="E1905" s="105"/>
      <c r="F1905" s="105"/>
      <c r="G1905" s="105"/>
      <c r="H1905" s="105"/>
      <c r="I1905" s="105"/>
      <c r="J1905" s="105"/>
      <c r="K1905" s="105"/>
      <c r="L1905" s="105"/>
      <c r="M1905" s="105"/>
      <c r="N1905" s="105"/>
      <c r="O1905" s="105"/>
      <c r="P1905" s="105"/>
      <c r="Q1905" s="107">
        <v>17802.59</v>
      </c>
      <c r="R1905" s="107">
        <v>17802.59</v>
      </c>
      <c r="S1905" s="107">
        <v>17802.59</v>
      </c>
    </row>
    <row r="1906" spans="1:19">
      <c r="A1906" s="35"/>
      <c r="B1906" s="4">
        <v>2019</v>
      </c>
      <c r="C1906" s="105"/>
      <c r="D1906" s="105"/>
      <c r="E1906" s="105"/>
      <c r="F1906" s="105"/>
      <c r="G1906" s="105"/>
      <c r="H1906" s="105"/>
      <c r="I1906" s="105"/>
      <c r="J1906" s="105"/>
      <c r="K1906" s="105"/>
      <c r="L1906" s="105"/>
      <c r="M1906" s="105"/>
      <c r="N1906" s="105"/>
      <c r="O1906" s="105"/>
      <c r="P1906" s="107">
        <v>0</v>
      </c>
      <c r="Q1906" s="107">
        <v>7012.55</v>
      </c>
      <c r="R1906" s="107">
        <v>7012.55</v>
      </c>
      <c r="S1906" s="107">
        <v>7012.55</v>
      </c>
    </row>
    <row r="1907" spans="1:19">
      <c r="A1907" s="35"/>
      <c r="B1907" s="4">
        <v>2018</v>
      </c>
      <c r="C1907" s="105"/>
      <c r="D1907" s="105"/>
      <c r="E1907" s="105"/>
      <c r="F1907" s="105"/>
      <c r="G1907" s="105"/>
      <c r="H1907" s="105"/>
      <c r="I1907" s="105"/>
      <c r="J1907" s="105"/>
      <c r="K1907" s="105"/>
      <c r="L1907" s="105"/>
      <c r="M1907" s="105"/>
      <c r="N1907" s="105"/>
      <c r="O1907" s="107">
        <v>0</v>
      </c>
      <c r="P1907" s="107">
        <v>0</v>
      </c>
      <c r="Q1907" s="107">
        <v>50580.729999999996</v>
      </c>
      <c r="R1907" s="107">
        <v>50580.729999999996</v>
      </c>
      <c r="S1907" s="107">
        <v>50580.729999999996</v>
      </c>
    </row>
    <row r="1908" spans="1:19">
      <c r="A1908" s="35"/>
      <c r="B1908" s="4">
        <v>2017</v>
      </c>
      <c r="C1908" s="105"/>
      <c r="D1908" s="105"/>
      <c r="E1908" s="105"/>
      <c r="F1908" s="105"/>
      <c r="G1908" s="105"/>
      <c r="H1908" s="105"/>
      <c r="I1908" s="105"/>
      <c r="J1908" s="105"/>
      <c r="K1908" s="105"/>
      <c r="L1908" s="105"/>
      <c r="M1908" s="105"/>
      <c r="N1908" s="107">
        <v>0</v>
      </c>
      <c r="O1908" s="107">
        <v>0</v>
      </c>
      <c r="P1908" s="107">
        <v>0</v>
      </c>
      <c r="Q1908" s="107">
        <v>26906.309999999998</v>
      </c>
      <c r="R1908" s="107">
        <v>26906.309999999998</v>
      </c>
      <c r="S1908" s="107">
        <v>26906.309999999998</v>
      </c>
    </row>
    <row r="1909" spans="1:19">
      <c r="B1909" s="4">
        <v>2016</v>
      </c>
      <c r="C1909" s="105"/>
      <c r="D1909" s="105"/>
      <c r="E1909" s="105"/>
      <c r="F1909" s="105"/>
      <c r="G1909" s="105"/>
      <c r="H1909" s="105"/>
      <c r="I1909" s="105"/>
      <c r="J1909" s="105"/>
      <c r="K1909" s="105"/>
      <c r="L1909" s="105"/>
      <c r="M1909" s="107">
        <v>0</v>
      </c>
      <c r="N1909" s="107">
        <v>0</v>
      </c>
      <c r="O1909" s="107">
        <v>0</v>
      </c>
      <c r="P1909" s="107">
        <v>0</v>
      </c>
      <c r="Q1909" s="107">
        <v>117178.62</v>
      </c>
      <c r="R1909" s="107">
        <v>117178.62</v>
      </c>
      <c r="S1909" s="107">
        <v>117178.62</v>
      </c>
    </row>
    <row r="1910" spans="1:19">
      <c r="B1910" s="4">
        <v>2015</v>
      </c>
      <c r="C1910" s="105"/>
      <c r="D1910" s="105"/>
      <c r="E1910" s="105"/>
      <c r="F1910" s="105"/>
      <c r="G1910" s="105"/>
      <c r="H1910" s="105"/>
      <c r="I1910" s="105"/>
      <c r="J1910" s="105"/>
      <c r="K1910" s="105"/>
      <c r="L1910" s="107">
        <v>0</v>
      </c>
      <c r="M1910" s="107">
        <v>0</v>
      </c>
      <c r="N1910" s="107">
        <v>0</v>
      </c>
      <c r="O1910" s="107">
        <v>0</v>
      </c>
      <c r="P1910" s="107">
        <v>0</v>
      </c>
      <c r="Q1910" s="107">
        <v>106574.52</v>
      </c>
      <c r="R1910" s="107">
        <v>106574.52</v>
      </c>
      <c r="S1910" s="107">
        <v>106574.52</v>
      </c>
    </row>
    <row r="1911" spans="1:19">
      <c r="B1911" s="4">
        <v>2014</v>
      </c>
      <c r="C1911" s="105"/>
      <c r="D1911" s="105"/>
      <c r="E1911" s="105"/>
      <c r="F1911" s="105"/>
      <c r="G1911" s="105"/>
      <c r="H1911" s="105"/>
      <c r="I1911" s="105"/>
      <c r="J1911" s="105"/>
      <c r="K1911" s="107">
        <v>0</v>
      </c>
      <c r="L1911" s="107">
        <v>0</v>
      </c>
      <c r="M1911" s="107">
        <v>0</v>
      </c>
      <c r="N1911" s="107">
        <v>0</v>
      </c>
      <c r="O1911" s="107">
        <v>0</v>
      </c>
      <c r="P1911" s="107">
        <v>0</v>
      </c>
      <c r="Q1911" s="107">
        <v>168295.42999999996</v>
      </c>
      <c r="R1911" s="107">
        <v>168295.42999999996</v>
      </c>
      <c r="S1911" s="107">
        <v>168295.42999999996</v>
      </c>
    </row>
    <row r="1912" spans="1:19">
      <c r="B1912" s="4">
        <v>2013</v>
      </c>
      <c r="C1912" s="105"/>
      <c r="D1912" s="105"/>
      <c r="E1912" s="105"/>
      <c r="F1912" s="105"/>
      <c r="G1912" s="105"/>
      <c r="H1912" s="105"/>
      <c r="I1912" s="105"/>
      <c r="J1912" s="107">
        <v>0</v>
      </c>
      <c r="K1912" s="107">
        <v>0</v>
      </c>
      <c r="L1912" s="107">
        <v>0</v>
      </c>
      <c r="M1912" s="107">
        <v>0</v>
      </c>
      <c r="N1912" s="107">
        <v>0</v>
      </c>
      <c r="O1912" s="107">
        <v>0</v>
      </c>
      <c r="P1912" s="107">
        <v>0</v>
      </c>
      <c r="Q1912" s="107">
        <v>122049.08</v>
      </c>
      <c r="R1912" s="107">
        <v>122049.08</v>
      </c>
      <c r="S1912" s="107">
        <v>122049.08</v>
      </c>
    </row>
    <row r="1913" spans="1:19">
      <c r="B1913" s="4">
        <v>2012</v>
      </c>
      <c r="C1913" s="105"/>
      <c r="D1913" s="105"/>
      <c r="E1913" s="105"/>
      <c r="F1913" s="105"/>
      <c r="G1913" s="105"/>
      <c r="H1913" s="105"/>
      <c r="I1913" s="107">
        <v>0</v>
      </c>
      <c r="J1913" s="107">
        <v>0</v>
      </c>
      <c r="K1913" s="107">
        <v>0</v>
      </c>
      <c r="L1913" s="107">
        <v>0</v>
      </c>
      <c r="M1913" s="107">
        <v>0</v>
      </c>
      <c r="N1913" s="107">
        <v>0</v>
      </c>
      <c r="O1913" s="107">
        <v>0</v>
      </c>
      <c r="P1913" s="107">
        <v>0</v>
      </c>
      <c r="Q1913" s="107">
        <v>125727.88</v>
      </c>
      <c r="R1913" s="107">
        <v>125727.88</v>
      </c>
      <c r="S1913" s="107">
        <v>125727.88</v>
      </c>
    </row>
    <row r="1914" spans="1:19">
      <c r="B1914" s="4">
        <v>2011</v>
      </c>
      <c r="C1914" s="105"/>
      <c r="D1914" s="105"/>
      <c r="E1914" s="105"/>
      <c r="F1914" s="105"/>
      <c r="G1914" s="105"/>
      <c r="H1914" s="107">
        <v>0</v>
      </c>
      <c r="I1914" s="107">
        <v>0</v>
      </c>
      <c r="J1914" s="107">
        <v>0</v>
      </c>
      <c r="K1914" s="107">
        <v>0</v>
      </c>
      <c r="L1914" s="107">
        <v>0</v>
      </c>
      <c r="M1914" s="107">
        <v>0</v>
      </c>
      <c r="N1914" s="107">
        <v>0</v>
      </c>
      <c r="O1914" s="107">
        <v>0</v>
      </c>
      <c r="P1914" s="107">
        <v>0</v>
      </c>
      <c r="Q1914" s="107">
        <v>190640.63</v>
      </c>
      <c r="R1914" s="107">
        <v>190640.63</v>
      </c>
      <c r="S1914" s="107">
        <v>190640.63</v>
      </c>
    </row>
    <row r="1915" spans="1:19">
      <c r="B1915" s="4">
        <v>2010</v>
      </c>
      <c r="C1915" s="105"/>
      <c r="D1915" s="105"/>
      <c r="E1915" s="105"/>
      <c r="F1915" s="105"/>
      <c r="G1915" s="107">
        <v>0</v>
      </c>
      <c r="H1915" s="107">
        <v>0</v>
      </c>
      <c r="I1915" s="107">
        <v>0</v>
      </c>
      <c r="J1915" s="107">
        <v>0</v>
      </c>
      <c r="K1915" s="107">
        <v>0</v>
      </c>
      <c r="L1915" s="107">
        <v>0</v>
      </c>
      <c r="M1915" s="107">
        <v>0</v>
      </c>
      <c r="N1915" s="107">
        <v>0</v>
      </c>
      <c r="O1915" s="107">
        <v>0</v>
      </c>
      <c r="P1915" s="107">
        <v>0</v>
      </c>
      <c r="Q1915" s="107">
        <v>74984.03</v>
      </c>
      <c r="R1915" s="107">
        <v>74984.03</v>
      </c>
      <c r="S1915" s="107">
        <v>74984.03</v>
      </c>
    </row>
    <row r="1916" spans="1:19">
      <c r="B1916" s="4">
        <v>2009</v>
      </c>
      <c r="C1916" s="105"/>
      <c r="D1916" s="105"/>
      <c r="E1916" s="105"/>
      <c r="F1916" s="107">
        <v>0</v>
      </c>
      <c r="G1916" s="107">
        <v>0</v>
      </c>
      <c r="H1916" s="107">
        <v>0</v>
      </c>
      <c r="I1916" s="107">
        <v>0</v>
      </c>
      <c r="J1916" s="107">
        <v>0</v>
      </c>
      <c r="K1916" s="107">
        <v>0</v>
      </c>
      <c r="L1916" s="107">
        <v>0</v>
      </c>
      <c r="M1916" s="107">
        <v>0</v>
      </c>
      <c r="N1916" s="107">
        <v>0</v>
      </c>
      <c r="O1916" s="107">
        <v>0</v>
      </c>
      <c r="P1916" s="107">
        <v>0</v>
      </c>
      <c r="Q1916" s="107">
        <v>83614.419999999984</v>
      </c>
      <c r="R1916" s="107">
        <v>83614.419999999984</v>
      </c>
      <c r="S1916" s="107">
        <v>83614.419999999984</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0</v>
      </c>
      <c r="P1917" s="107">
        <v>0</v>
      </c>
      <c r="Q1917" s="107">
        <v>124216.31000000001</v>
      </c>
      <c r="R1917" s="107">
        <v>124216.31000000001</v>
      </c>
      <c r="S1917" s="107">
        <v>124216.31000000001</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0</v>
      </c>
      <c r="P1918" s="107">
        <v>0</v>
      </c>
      <c r="Q1918" s="107">
        <v>390176.45999999996</v>
      </c>
      <c r="R1918" s="107">
        <v>390176.45999999996</v>
      </c>
      <c r="S1918" s="107">
        <v>390176.45999999996</v>
      </c>
    </row>
    <row r="1919" spans="1:19">
      <c r="B1919" s="4">
        <v>2006</v>
      </c>
      <c r="C1919" s="107">
        <v>395071</v>
      </c>
      <c r="D1919" s="107">
        <v>0</v>
      </c>
      <c r="E1919" s="107">
        <v>0</v>
      </c>
      <c r="F1919" s="107">
        <v>0</v>
      </c>
      <c r="G1919" s="107">
        <v>0</v>
      </c>
      <c r="H1919" s="107">
        <v>0</v>
      </c>
      <c r="I1919" s="107">
        <v>0</v>
      </c>
      <c r="J1919" s="107">
        <v>0</v>
      </c>
      <c r="K1919" s="107">
        <v>0</v>
      </c>
      <c r="L1919" s="107">
        <v>0</v>
      </c>
      <c r="M1919" s="107">
        <v>0</v>
      </c>
      <c r="N1919" s="107">
        <v>0</v>
      </c>
      <c r="O1919" s="107">
        <v>0</v>
      </c>
      <c r="P1919" s="107">
        <v>0</v>
      </c>
      <c r="Q1919" s="107">
        <v>399546.29</v>
      </c>
      <c r="R1919" s="107">
        <v>399546.29</v>
      </c>
      <c r="S1919" s="107">
        <v>399546.29</v>
      </c>
    </row>
    <row r="1920" spans="1:19">
      <c r="B1920" s="4">
        <v>2005</v>
      </c>
      <c r="C1920" s="107">
        <v>816641</v>
      </c>
      <c r="D1920" s="107">
        <v>0</v>
      </c>
      <c r="E1920" s="107">
        <v>0</v>
      </c>
      <c r="F1920" s="107">
        <v>0</v>
      </c>
      <c r="G1920" s="107">
        <v>0</v>
      </c>
      <c r="H1920" s="107">
        <v>0</v>
      </c>
      <c r="I1920" s="107">
        <v>0</v>
      </c>
      <c r="J1920" s="107">
        <v>0</v>
      </c>
      <c r="K1920" s="107">
        <v>0</v>
      </c>
      <c r="L1920" s="107">
        <v>0</v>
      </c>
      <c r="M1920" s="107">
        <v>0</v>
      </c>
      <c r="N1920" s="107">
        <v>0</v>
      </c>
      <c r="O1920" s="107">
        <v>0</v>
      </c>
      <c r="P1920" s="107">
        <v>0</v>
      </c>
      <c r="Q1920" s="107">
        <v>816641</v>
      </c>
      <c r="R1920" s="107">
        <v>816641</v>
      </c>
      <c r="S1920" s="107">
        <v>816641</v>
      </c>
    </row>
    <row r="1921" spans="2:19">
      <c r="B1921" s="4">
        <v>2004</v>
      </c>
      <c r="C1921" s="107">
        <v>140192.07</v>
      </c>
      <c r="D1921" s="107">
        <v>0</v>
      </c>
      <c r="E1921" s="107">
        <v>0</v>
      </c>
      <c r="F1921" s="107">
        <v>0</v>
      </c>
      <c r="G1921" s="107">
        <v>0</v>
      </c>
      <c r="H1921" s="107">
        <v>0</v>
      </c>
      <c r="I1921" s="107">
        <v>0</v>
      </c>
      <c r="J1921" s="107">
        <v>0</v>
      </c>
      <c r="K1921" s="107">
        <v>0</v>
      </c>
      <c r="L1921" s="107">
        <v>0</v>
      </c>
      <c r="M1921" s="107">
        <v>0</v>
      </c>
      <c r="N1921" s="107">
        <v>0</v>
      </c>
      <c r="O1921" s="107">
        <v>0</v>
      </c>
      <c r="P1921" s="107">
        <v>0</v>
      </c>
      <c r="Q1921" s="107">
        <v>128059.03</v>
      </c>
      <c r="R1921" s="107">
        <v>128059.03</v>
      </c>
      <c r="S1921" s="107">
        <v>128059.03</v>
      </c>
    </row>
    <row r="1922" spans="2:19">
      <c r="B1922" s="4">
        <v>2003</v>
      </c>
      <c r="C1922" s="107">
        <v>104335.11</v>
      </c>
      <c r="D1922" s="107">
        <v>0</v>
      </c>
      <c r="E1922" s="107">
        <v>0</v>
      </c>
      <c r="F1922" s="107">
        <v>0</v>
      </c>
      <c r="G1922" s="107">
        <v>0</v>
      </c>
      <c r="H1922" s="107">
        <v>0</v>
      </c>
      <c r="I1922" s="107">
        <v>0</v>
      </c>
      <c r="J1922" s="107">
        <v>0</v>
      </c>
      <c r="K1922" s="107">
        <v>0</v>
      </c>
      <c r="L1922" s="107">
        <v>0</v>
      </c>
      <c r="M1922" s="107">
        <v>0</v>
      </c>
      <c r="N1922" s="107">
        <v>0</v>
      </c>
      <c r="O1922" s="107">
        <v>0</v>
      </c>
      <c r="P1922" s="107">
        <v>0</v>
      </c>
      <c r="Q1922" s="107">
        <v>109875.91</v>
      </c>
      <c r="R1922" s="107">
        <v>109875.91</v>
      </c>
      <c r="S1922" s="107">
        <v>109875.91</v>
      </c>
    </row>
    <row r="1923" spans="2:19">
      <c r="B1923" s="4">
        <v>2002</v>
      </c>
      <c r="C1923" s="107">
        <v>147995.93</v>
      </c>
      <c r="D1923" s="107">
        <v>0</v>
      </c>
      <c r="E1923" s="107">
        <v>0</v>
      </c>
      <c r="F1923" s="107">
        <v>0</v>
      </c>
      <c r="G1923" s="107">
        <v>0</v>
      </c>
      <c r="H1923" s="107">
        <v>0</v>
      </c>
      <c r="I1923" s="107">
        <v>0</v>
      </c>
      <c r="J1923" s="107">
        <v>0</v>
      </c>
      <c r="K1923" s="107">
        <v>0</v>
      </c>
      <c r="L1923" s="107">
        <v>0</v>
      </c>
      <c r="M1923" s="107">
        <v>0</v>
      </c>
      <c r="N1923" s="107">
        <v>0</v>
      </c>
      <c r="O1923" s="107">
        <v>0</v>
      </c>
      <c r="P1923" s="107">
        <v>0</v>
      </c>
      <c r="Q1923" s="107">
        <v>155711.57999999999</v>
      </c>
      <c r="R1923" s="107">
        <v>155711.57999999999</v>
      </c>
      <c r="S1923" s="107">
        <v>155711.57999999999</v>
      </c>
    </row>
    <row r="1924" spans="2:19">
      <c r="B1924" s="4">
        <v>2001</v>
      </c>
      <c r="C1924" s="107">
        <v>416856.09</v>
      </c>
      <c r="D1924" s="107">
        <v>0</v>
      </c>
      <c r="E1924" s="107">
        <v>0</v>
      </c>
      <c r="F1924" s="107">
        <v>0</v>
      </c>
      <c r="G1924" s="107">
        <v>0</v>
      </c>
      <c r="H1924" s="107">
        <v>0</v>
      </c>
      <c r="I1924" s="107">
        <v>0</v>
      </c>
      <c r="J1924" s="107">
        <v>0</v>
      </c>
      <c r="K1924" s="107">
        <v>0</v>
      </c>
      <c r="L1924" s="107">
        <v>0</v>
      </c>
      <c r="M1924" s="107">
        <v>0</v>
      </c>
      <c r="N1924" s="107">
        <v>0</v>
      </c>
      <c r="O1924" s="107">
        <v>0</v>
      </c>
      <c r="P1924" s="107">
        <v>0</v>
      </c>
      <c r="Q1924" s="107">
        <v>416856.09</v>
      </c>
      <c r="R1924" s="107">
        <v>416856.09</v>
      </c>
      <c r="S1924" s="107">
        <v>416856.09</v>
      </c>
    </row>
    <row r="1925" spans="2:19">
      <c r="B1925" s="4">
        <v>2000</v>
      </c>
      <c r="C1925" s="107">
        <v>173479.74</v>
      </c>
      <c r="D1925" s="107">
        <v>0</v>
      </c>
      <c r="E1925" s="107">
        <v>0</v>
      </c>
      <c r="F1925" s="107">
        <v>0</v>
      </c>
      <c r="G1925" s="107">
        <v>0</v>
      </c>
      <c r="H1925" s="107">
        <v>0</v>
      </c>
      <c r="I1925" s="107">
        <v>0</v>
      </c>
      <c r="J1925" s="107">
        <v>0</v>
      </c>
      <c r="K1925" s="107">
        <v>0</v>
      </c>
      <c r="L1925" s="107">
        <v>0</v>
      </c>
      <c r="M1925" s="107">
        <v>0</v>
      </c>
      <c r="N1925" s="107">
        <v>0</v>
      </c>
      <c r="O1925" s="107">
        <v>0</v>
      </c>
      <c r="P1925" s="107">
        <v>0</v>
      </c>
      <c r="Q1925" s="107">
        <v>173479.74</v>
      </c>
      <c r="R1925" s="107">
        <v>173479.74</v>
      </c>
      <c r="S1925" s="107">
        <v>173479.74</v>
      </c>
    </row>
    <row r="1926" spans="2:19">
      <c r="B1926" s="4">
        <v>1999</v>
      </c>
      <c r="C1926" s="107">
        <v>163655.66</v>
      </c>
      <c r="D1926" s="107">
        <v>0</v>
      </c>
      <c r="E1926" s="107">
        <v>0</v>
      </c>
      <c r="F1926" s="107">
        <v>0</v>
      </c>
      <c r="G1926" s="107">
        <v>0</v>
      </c>
      <c r="H1926" s="107">
        <v>0</v>
      </c>
      <c r="I1926" s="107">
        <v>0</v>
      </c>
      <c r="J1926" s="107">
        <v>0</v>
      </c>
      <c r="K1926" s="107">
        <v>0</v>
      </c>
      <c r="L1926" s="107">
        <v>0</v>
      </c>
      <c r="M1926" s="107">
        <v>0</v>
      </c>
      <c r="N1926" s="107">
        <v>0</v>
      </c>
      <c r="O1926" s="107">
        <v>0</v>
      </c>
      <c r="P1926" s="107">
        <v>0</v>
      </c>
      <c r="Q1926" s="107">
        <v>184062.75</v>
      </c>
      <c r="R1926" s="107">
        <v>184062.75</v>
      </c>
      <c r="S1926" s="107">
        <v>184062.75</v>
      </c>
    </row>
    <row r="1927" spans="2:19">
      <c r="B1927" s="4">
        <v>1998</v>
      </c>
      <c r="C1927" s="107">
        <v>57501.52</v>
      </c>
      <c r="D1927" s="107">
        <v>0</v>
      </c>
      <c r="E1927" s="107">
        <v>0</v>
      </c>
      <c r="F1927" s="107">
        <v>0</v>
      </c>
      <c r="G1927" s="107">
        <v>0</v>
      </c>
      <c r="H1927" s="107">
        <v>0</v>
      </c>
      <c r="I1927" s="107">
        <v>0</v>
      </c>
      <c r="J1927" s="107">
        <v>0</v>
      </c>
      <c r="K1927" s="107">
        <v>0</v>
      </c>
      <c r="L1927" s="107">
        <v>0</v>
      </c>
      <c r="M1927" s="107">
        <v>0</v>
      </c>
      <c r="N1927" s="107">
        <v>0</v>
      </c>
      <c r="O1927" s="107">
        <v>0</v>
      </c>
      <c r="P1927" s="107">
        <v>0</v>
      </c>
      <c r="Q1927" s="107">
        <v>132940.59</v>
      </c>
      <c r="R1927" s="107">
        <v>132940.59</v>
      </c>
      <c r="S1927" s="107">
        <v>132940.59</v>
      </c>
    </row>
    <row r="1928" spans="2:19">
      <c r="B1928" s="4">
        <v>1997</v>
      </c>
      <c r="C1928" s="107">
        <v>110346.02</v>
      </c>
      <c r="D1928" s="107">
        <v>0</v>
      </c>
      <c r="E1928" s="107">
        <v>0</v>
      </c>
      <c r="F1928" s="107">
        <v>0</v>
      </c>
      <c r="G1928" s="107">
        <v>0</v>
      </c>
      <c r="H1928" s="107">
        <v>0</v>
      </c>
      <c r="I1928" s="107">
        <v>0</v>
      </c>
      <c r="J1928" s="107">
        <v>0</v>
      </c>
      <c r="K1928" s="107">
        <v>0</v>
      </c>
      <c r="L1928" s="107">
        <v>0</v>
      </c>
      <c r="M1928" s="107">
        <v>0</v>
      </c>
      <c r="N1928" s="107">
        <v>0</v>
      </c>
      <c r="O1928" s="107">
        <v>0</v>
      </c>
      <c r="P1928" s="107">
        <v>0</v>
      </c>
      <c r="Q1928" s="107">
        <v>110346.02</v>
      </c>
      <c r="R1928" s="107">
        <v>110346.02</v>
      </c>
      <c r="S1928" s="107">
        <v>110346.02</v>
      </c>
    </row>
    <row r="1929" spans="2:19">
      <c r="B1929" s="4">
        <v>1996</v>
      </c>
      <c r="C1929" s="107">
        <v>173721.75</v>
      </c>
      <c r="D1929" s="107">
        <v>0</v>
      </c>
      <c r="E1929" s="107">
        <v>0</v>
      </c>
      <c r="F1929" s="107">
        <v>0</v>
      </c>
      <c r="G1929" s="107">
        <v>0</v>
      </c>
      <c r="H1929" s="107">
        <v>0</v>
      </c>
      <c r="I1929" s="107">
        <v>0</v>
      </c>
      <c r="J1929" s="107">
        <v>0</v>
      </c>
      <c r="K1929" s="107">
        <v>0</v>
      </c>
      <c r="L1929" s="107">
        <v>0</v>
      </c>
      <c r="M1929" s="107">
        <v>0</v>
      </c>
      <c r="N1929" s="107">
        <v>0</v>
      </c>
      <c r="O1929" s="107">
        <v>0</v>
      </c>
      <c r="P1929" s="107">
        <v>0</v>
      </c>
      <c r="Q1929" s="107">
        <v>280898.28999999998</v>
      </c>
      <c r="R1929" s="107">
        <v>280898.28999999998</v>
      </c>
      <c r="S1929" s="107">
        <v>280898.28999999998</v>
      </c>
    </row>
    <row r="1930" spans="2:19">
      <c r="B1930" s="4">
        <v>1995</v>
      </c>
      <c r="C1930" s="107">
        <v>476960.31</v>
      </c>
      <c r="D1930" s="107">
        <v>0</v>
      </c>
      <c r="E1930" s="107">
        <v>0</v>
      </c>
      <c r="F1930" s="107">
        <v>0</v>
      </c>
      <c r="G1930" s="107">
        <v>0</v>
      </c>
      <c r="H1930" s="107">
        <v>0</v>
      </c>
      <c r="I1930" s="107">
        <v>0</v>
      </c>
      <c r="J1930" s="107">
        <v>0</v>
      </c>
      <c r="K1930" s="107">
        <v>0</v>
      </c>
      <c r="L1930" s="107">
        <v>0</v>
      </c>
      <c r="M1930" s="107">
        <v>0</v>
      </c>
      <c r="N1930" s="107">
        <v>0</v>
      </c>
      <c r="O1930" s="107">
        <v>0</v>
      </c>
      <c r="P1930" s="107">
        <v>0</v>
      </c>
      <c r="Q1930" s="107">
        <v>476960.31</v>
      </c>
      <c r="R1930" s="107">
        <v>476960.31</v>
      </c>
      <c r="S1930" s="107">
        <v>476960.31</v>
      </c>
    </row>
    <row r="1931" spans="2:19">
      <c r="B1931" s="4">
        <v>1994</v>
      </c>
      <c r="C1931" s="107">
        <v>746848.14</v>
      </c>
      <c r="D1931" s="107">
        <v>0</v>
      </c>
      <c r="E1931" s="107">
        <v>0</v>
      </c>
      <c r="F1931" s="107">
        <v>0</v>
      </c>
      <c r="G1931" s="107">
        <v>0</v>
      </c>
      <c r="H1931" s="107">
        <v>0</v>
      </c>
      <c r="I1931" s="107">
        <v>0</v>
      </c>
      <c r="J1931" s="107">
        <v>0</v>
      </c>
      <c r="K1931" s="107">
        <v>0</v>
      </c>
      <c r="L1931" s="107">
        <v>0</v>
      </c>
      <c r="M1931" s="107">
        <v>0</v>
      </c>
      <c r="N1931" s="107">
        <v>0</v>
      </c>
      <c r="O1931" s="107">
        <v>0</v>
      </c>
      <c r="P1931" s="107">
        <v>0</v>
      </c>
      <c r="Q1931" s="107">
        <v>1404517.79</v>
      </c>
      <c r="R1931" s="107">
        <v>1404517.79</v>
      </c>
      <c r="S1931" s="107">
        <v>1404517.79</v>
      </c>
    </row>
    <row r="1932" spans="2:19">
      <c r="B1932" s="4">
        <v>1993</v>
      </c>
      <c r="C1932" s="107">
        <v>97709.93</v>
      </c>
      <c r="D1932" s="107">
        <v>0</v>
      </c>
      <c r="E1932" s="107">
        <v>0</v>
      </c>
      <c r="F1932" s="107">
        <v>0</v>
      </c>
      <c r="G1932" s="107">
        <v>0</v>
      </c>
      <c r="H1932" s="107">
        <v>0</v>
      </c>
      <c r="I1932" s="107">
        <v>0</v>
      </c>
      <c r="J1932" s="107">
        <v>0</v>
      </c>
      <c r="K1932" s="107">
        <v>0</v>
      </c>
      <c r="L1932" s="107">
        <v>0</v>
      </c>
      <c r="M1932" s="107">
        <v>0</v>
      </c>
      <c r="N1932" s="107">
        <v>0</v>
      </c>
      <c r="O1932" s="107">
        <v>0</v>
      </c>
      <c r="P1932" s="107">
        <v>0</v>
      </c>
      <c r="Q1932" s="107">
        <v>349839.12</v>
      </c>
      <c r="R1932" s="107">
        <v>349839.12</v>
      </c>
      <c r="S1932" s="107">
        <v>349839.12</v>
      </c>
    </row>
    <row r="1933" spans="2:19">
      <c r="B1933" s="4">
        <v>1992</v>
      </c>
      <c r="C1933" s="107">
        <v>310083.7</v>
      </c>
      <c r="D1933" s="107">
        <v>0</v>
      </c>
      <c r="E1933" s="107">
        <v>0</v>
      </c>
      <c r="F1933" s="107">
        <v>0</v>
      </c>
      <c r="G1933" s="107">
        <v>0</v>
      </c>
      <c r="H1933" s="107">
        <v>0</v>
      </c>
      <c r="I1933" s="107">
        <v>0</v>
      </c>
      <c r="J1933" s="107">
        <v>0</v>
      </c>
      <c r="K1933" s="107">
        <v>0</v>
      </c>
      <c r="L1933" s="107">
        <v>0</v>
      </c>
      <c r="M1933" s="107">
        <v>0</v>
      </c>
      <c r="N1933" s="107">
        <v>0</v>
      </c>
      <c r="O1933" s="107">
        <v>0</v>
      </c>
      <c r="P1933" s="107">
        <v>0</v>
      </c>
      <c r="Q1933" s="107">
        <v>310083.7</v>
      </c>
      <c r="R1933" s="107">
        <v>310083.7</v>
      </c>
      <c r="S1933" s="107">
        <v>310083.7</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0</v>
      </c>
      <c r="P1934" s="107">
        <v>0</v>
      </c>
      <c r="Q1934" s="107">
        <v>0</v>
      </c>
      <c r="R1934" s="107">
        <v>0</v>
      </c>
      <c r="S1934" s="107">
        <v>0</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0</v>
      </c>
      <c r="J1939" s="107">
        <v>0</v>
      </c>
      <c r="K1939" s="107">
        <v>0</v>
      </c>
      <c r="L1939" s="107">
        <v>0</v>
      </c>
      <c r="M1939" s="107">
        <v>0</v>
      </c>
      <c r="N1939" s="107">
        <v>0</v>
      </c>
      <c r="O1939" s="107">
        <v>0</v>
      </c>
      <c r="P1939" s="107">
        <v>0</v>
      </c>
      <c r="Q1939" s="107">
        <v>0</v>
      </c>
      <c r="R1939" s="107">
        <v>0</v>
      </c>
      <c r="S1939" s="107">
        <v>0</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2500.7399999999998</v>
      </c>
      <c r="R1941" s="107">
        <v>2500.7399999999998</v>
      </c>
      <c r="S1941" s="107">
        <v>2500.7399999999998</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4331397.9700000007</v>
      </c>
      <c r="D1996" s="108">
        <f>SUM(D1918:D1995)</f>
        <v>0</v>
      </c>
      <c r="E1996" s="108">
        <f>SUM(E1917:E1995)</f>
        <v>0</v>
      </c>
      <c r="F1996" s="108">
        <f>SUM(F1916:F1995)</f>
        <v>0</v>
      </c>
      <c r="G1996" s="108">
        <f>SUM(G1915:G1995)</f>
        <v>0</v>
      </c>
      <c r="H1996" s="108">
        <f>SUM(H1909:H1995)</f>
        <v>0</v>
      </c>
      <c r="I1996" s="108">
        <f>SUM(I1909:I1995)</f>
        <v>0</v>
      </c>
      <c r="J1996" s="108">
        <f t="shared" ref="J1996" si="37">SUM(J1909:J1995)</f>
        <v>0</v>
      </c>
      <c r="K1996" s="108">
        <f>SUM(K1909:K1995)</f>
        <v>0</v>
      </c>
      <c r="L1996" s="108">
        <f t="shared" ref="L1996" si="38">SUM(L1909:L1995)</f>
        <v>0</v>
      </c>
      <c r="M1996" s="108">
        <f>SUM(M1909:M1995)</f>
        <v>0</v>
      </c>
      <c r="N1996" s="109">
        <f>SUM(N1904:N1995)</f>
        <v>0</v>
      </c>
      <c r="O1996" s="109">
        <f>SUM(O1904:O1995)</f>
        <v>0</v>
      </c>
      <c r="P1996" s="109">
        <f>SUM(P1904:P1995)</f>
        <v>0</v>
      </c>
      <c r="Q1996" s="109">
        <f>SUM(Q1904:Q1995)</f>
        <v>7058078.5099999998</v>
      </c>
      <c r="R1996" s="109">
        <f>SUM(R1903:R1995)</f>
        <v>7194696.3299999991</v>
      </c>
      <c r="S1996" s="109">
        <f>SUM(S1903:S1995)</f>
        <v>7242989.7799999993</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361963.50999999995</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115964.13</v>
      </c>
      <c r="S1999" s="107">
        <v>115964.13</v>
      </c>
    </row>
    <row r="2000" spans="1:19">
      <c r="B2000" s="4">
        <v>2020</v>
      </c>
      <c r="C2000" s="105"/>
      <c r="D2000" s="105"/>
      <c r="E2000" s="105"/>
      <c r="F2000" s="105"/>
      <c r="G2000" s="105"/>
      <c r="H2000" s="105"/>
      <c r="I2000" s="105"/>
      <c r="J2000" s="105"/>
      <c r="K2000" s="105"/>
      <c r="L2000" s="105"/>
      <c r="M2000" s="105"/>
      <c r="N2000" s="105"/>
      <c r="O2000" s="105"/>
      <c r="P2000" s="105"/>
      <c r="Q2000" s="107">
        <v>114789.88</v>
      </c>
      <c r="R2000" s="107">
        <v>114789.88</v>
      </c>
      <c r="S2000" s="107">
        <v>114789.88</v>
      </c>
    </row>
    <row r="2001" spans="1:19">
      <c r="A2001" s="35"/>
      <c r="B2001" s="4">
        <v>2019</v>
      </c>
      <c r="C2001" s="105"/>
      <c r="D2001" s="105"/>
      <c r="E2001" s="105"/>
      <c r="F2001" s="105"/>
      <c r="G2001" s="105"/>
      <c r="H2001" s="105"/>
      <c r="I2001" s="105"/>
      <c r="J2001" s="105"/>
      <c r="K2001" s="105"/>
      <c r="L2001" s="105"/>
      <c r="M2001" s="105"/>
      <c r="N2001" s="105"/>
      <c r="O2001" s="105"/>
      <c r="P2001" s="107">
        <v>0</v>
      </c>
      <c r="Q2001" s="107">
        <v>140921.36000000002</v>
      </c>
      <c r="R2001" s="107">
        <v>140921.36000000002</v>
      </c>
      <c r="S2001" s="107">
        <v>140921.36000000002</v>
      </c>
    </row>
    <row r="2002" spans="1:19">
      <c r="A2002" s="35"/>
      <c r="B2002" s="4">
        <v>2018</v>
      </c>
      <c r="C2002" s="105"/>
      <c r="D2002" s="105"/>
      <c r="E2002" s="105"/>
      <c r="F2002" s="105"/>
      <c r="G2002" s="105"/>
      <c r="H2002" s="105"/>
      <c r="I2002" s="105"/>
      <c r="J2002" s="105"/>
      <c r="K2002" s="105"/>
      <c r="L2002" s="105"/>
      <c r="M2002" s="105"/>
      <c r="N2002" s="105"/>
      <c r="O2002" s="107">
        <v>0</v>
      </c>
      <c r="P2002" s="107">
        <v>0</v>
      </c>
      <c r="Q2002" s="107">
        <v>115627.93000000001</v>
      </c>
      <c r="R2002" s="107">
        <v>115627.93000000001</v>
      </c>
      <c r="S2002" s="107">
        <v>115627.93000000001</v>
      </c>
    </row>
    <row r="2003" spans="1:19">
      <c r="A2003" s="35"/>
      <c r="B2003" s="4">
        <v>2017</v>
      </c>
      <c r="C2003" s="105"/>
      <c r="D2003" s="105"/>
      <c r="E2003" s="105"/>
      <c r="F2003" s="105"/>
      <c r="G2003" s="105"/>
      <c r="H2003" s="105"/>
      <c r="I2003" s="105"/>
      <c r="J2003" s="105"/>
      <c r="K2003" s="105"/>
      <c r="L2003" s="105"/>
      <c r="M2003" s="105"/>
      <c r="N2003" s="107">
        <v>0</v>
      </c>
      <c r="O2003" s="107">
        <v>0</v>
      </c>
      <c r="P2003" s="107">
        <v>0</v>
      </c>
      <c r="Q2003" s="107">
        <v>111919.48999999999</v>
      </c>
      <c r="R2003" s="107">
        <v>111919.48999999999</v>
      </c>
      <c r="S2003" s="107">
        <v>111919.48999999999</v>
      </c>
    </row>
    <row r="2004" spans="1:19">
      <c r="B2004" s="4">
        <v>2016</v>
      </c>
      <c r="C2004" s="105"/>
      <c r="D2004" s="105"/>
      <c r="E2004" s="105"/>
      <c r="F2004" s="105"/>
      <c r="G2004" s="105"/>
      <c r="H2004" s="105"/>
      <c r="I2004" s="105"/>
      <c r="J2004" s="105"/>
      <c r="K2004" s="105"/>
      <c r="L2004" s="105"/>
      <c r="M2004" s="107">
        <v>0</v>
      </c>
      <c r="N2004" s="107">
        <v>0</v>
      </c>
      <c r="O2004" s="107">
        <v>0</v>
      </c>
      <c r="P2004" s="107">
        <v>0</v>
      </c>
      <c r="Q2004" s="107">
        <v>109643.76</v>
      </c>
      <c r="R2004" s="107">
        <v>109643.76</v>
      </c>
      <c r="S2004" s="107">
        <v>109643.76</v>
      </c>
    </row>
    <row r="2005" spans="1:19">
      <c r="B2005" s="4">
        <v>2015</v>
      </c>
      <c r="C2005" s="105"/>
      <c r="D2005" s="105"/>
      <c r="E2005" s="105"/>
      <c r="F2005" s="105"/>
      <c r="G2005" s="105"/>
      <c r="H2005" s="105"/>
      <c r="I2005" s="105"/>
      <c r="J2005" s="105"/>
      <c r="K2005" s="105"/>
      <c r="L2005" s="107">
        <v>0</v>
      </c>
      <c r="M2005" s="107">
        <v>0</v>
      </c>
      <c r="N2005" s="107">
        <v>0</v>
      </c>
      <c r="O2005" s="107">
        <v>0</v>
      </c>
      <c r="P2005" s="107">
        <v>0</v>
      </c>
      <c r="Q2005" s="107">
        <v>105005.7</v>
      </c>
      <c r="R2005" s="107">
        <v>105005.7</v>
      </c>
      <c r="S2005" s="107">
        <v>105005.7</v>
      </c>
    </row>
    <row r="2006" spans="1:19">
      <c r="B2006" s="4">
        <v>2014</v>
      </c>
      <c r="C2006" s="105"/>
      <c r="D2006" s="105"/>
      <c r="E2006" s="105"/>
      <c r="F2006" s="105"/>
      <c r="G2006" s="105"/>
      <c r="H2006" s="105"/>
      <c r="I2006" s="105"/>
      <c r="J2006" s="105"/>
      <c r="K2006" s="107">
        <v>0</v>
      </c>
      <c r="L2006" s="107">
        <v>0</v>
      </c>
      <c r="M2006" s="107">
        <v>0</v>
      </c>
      <c r="N2006" s="107">
        <v>0</v>
      </c>
      <c r="O2006" s="107">
        <v>0</v>
      </c>
      <c r="P2006" s="107">
        <v>0</v>
      </c>
      <c r="Q2006" s="107">
        <v>160541.25999999998</v>
      </c>
      <c r="R2006" s="107">
        <v>160541.25999999998</v>
      </c>
      <c r="S2006" s="107">
        <v>160541.25999999998</v>
      </c>
    </row>
    <row r="2007" spans="1:19">
      <c r="B2007" s="4">
        <v>2013</v>
      </c>
      <c r="C2007" s="105"/>
      <c r="D2007" s="105"/>
      <c r="E2007" s="105"/>
      <c r="F2007" s="105"/>
      <c r="G2007" s="105"/>
      <c r="H2007" s="105"/>
      <c r="I2007" s="105"/>
      <c r="J2007" s="107">
        <v>0</v>
      </c>
      <c r="K2007" s="107">
        <v>0</v>
      </c>
      <c r="L2007" s="107">
        <v>0</v>
      </c>
      <c r="M2007" s="107">
        <v>0</v>
      </c>
      <c r="N2007" s="107">
        <v>0</v>
      </c>
      <c r="O2007" s="107">
        <v>0</v>
      </c>
      <c r="P2007" s="107">
        <v>0</v>
      </c>
      <c r="Q2007" s="107">
        <v>143559.1</v>
      </c>
      <c r="R2007" s="107">
        <v>143559.1</v>
      </c>
      <c r="S2007" s="107">
        <v>143559.1</v>
      </c>
    </row>
    <row r="2008" spans="1:19">
      <c r="B2008" s="4">
        <v>2012</v>
      </c>
      <c r="C2008" s="105"/>
      <c r="D2008" s="105"/>
      <c r="E2008" s="105"/>
      <c r="F2008" s="105"/>
      <c r="G2008" s="105"/>
      <c r="H2008" s="105"/>
      <c r="I2008" s="107">
        <v>0</v>
      </c>
      <c r="J2008" s="107">
        <v>0</v>
      </c>
      <c r="K2008" s="107">
        <v>0</v>
      </c>
      <c r="L2008" s="107">
        <v>0</v>
      </c>
      <c r="M2008" s="107">
        <v>0</v>
      </c>
      <c r="N2008" s="107">
        <v>0</v>
      </c>
      <c r="O2008" s="107">
        <v>0</v>
      </c>
      <c r="P2008" s="107">
        <v>0</v>
      </c>
      <c r="Q2008" s="107">
        <v>80769.340000000011</v>
      </c>
      <c r="R2008" s="107">
        <v>80769.340000000011</v>
      </c>
      <c r="S2008" s="107">
        <v>80769.340000000011</v>
      </c>
    </row>
    <row r="2009" spans="1:19">
      <c r="B2009" s="4">
        <v>2011</v>
      </c>
      <c r="C2009" s="105"/>
      <c r="D2009" s="105"/>
      <c r="E2009" s="105"/>
      <c r="F2009" s="105"/>
      <c r="G2009" s="105"/>
      <c r="H2009" s="107">
        <v>0</v>
      </c>
      <c r="I2009" s="107">
        <v>0</v>
      </c>
      <c r="J2009" s="107">
        <v>0</v>
      </c>
      <c r="K2009" s="107">
        <v>0</v>
      </c>
      <c r="L2009" s="107">
        <v>0</v>
      </c>
      <c r="M2009" s="107">
        <v>0</v>
      </c>
      <c r="N2009" s="107">
        <v>0</v>
      </c>
      <c r="O2009" s="107">
        <v>0</v>
      </c>
      <c r="P2009" s="107">
        <v>0</v>
      </c>
      <c r="Q2009" s="107">
        <v>146222.21</v>
      </c>
      <c r="R2009" s="107">
        <v>146222.21</v>
      </c>
      <c r="S2009" s="107">
        <v>146222.21</v>
      </c>
    </row>
    <row r="2010" spans="1:19">
      <c r="B2010" s="4">
        <v>2010</v>
      </c>
      <c r="C2010" s="105"/>
      <c r="D2010" s="105"/>
      <c r="E2010" s="105"/>
      <c r="F2010" s="105"/>
      <c r="G2010" s="107">
        <v>0</v>
      </c>
      <c r="H2010" s="107">
        <v>0</v>
      </c>
      <c r="I2010" s="107">
        <v>0</v>
      </c>
      <c r="J2010" s="107">
        <v>0</v>
      </c>
      <c r="K2010" s="107">
        <v>0</v>
      </c>
      <c r="L2010" s="107">
        <v>0</v>
      </c>
      <c r="M2010" s="107">
        <v>0</v>
      </c>
      <c r="N2010" s="107">
        <v>0</v>
      </c>
      <c r="O2010" s="107">
        <v>0</v>
      </c>
      <c r="P2010" s="107">
        <v>0</v>
      </c>
      <c r="Q2010" s="107">
        <v>62029.089999999989</v>
      </c>
      <c r="R2010" s="107">
        <v>62029.089999999989</v>
      </c>
      <c r="S2010" s="107">
        <v>62029.089999999989</v>
      </c>
    </row>
    <row r="2011" spans="1:19">
      <c r="B2011" s="4">
        <v>2009</v>
      </c>
      <c r="C2011" s="105"/>
      <c r="D2011" s="105"/>
      <c r="E2011" s="105"/>
      <c r="F2011" s="107">
        <v>0</v>
      </c>
      <c r="G2011" s="107">
        <v>0</v>
      </c>
      <c r="H2011" s="107">
        <v>0</v>
      </c>
      <c r="I2011" s="107">
        <v>0</v>
      </c>
      <c r="J2011" s="107">
        <v>0</v>
      </c>
      <c r="K2011" s="107">
        <v>0</v>
      </c>
      <c r="L2011" s="107">
        <v>0</v>
      </c>
      <c r="M2011" s="107">
        <v>0</v>
      </c>
      <c r="N2011" s="107">
        <v>0</v>
      </c>
      <c r="O2011" s="107">
        <v>0</v>
      </c>
      <c r="P2011" s="107">
        <v>0</v>
      </c>
      <c r="Q2011" s="107">
        <v>64068.030000000006</v>
      </c>
      <c r="R2011" s="107">
        <v>64068.030000000006</v>
      </c>
      <c r="S2011" s="107">
        <v>64068.030000000006</v>
      </c>
    </row>
    <row r="2012" spans="1:19">
      <c r="B2012" s="4">
        <v>2008</v>
      </c>
      <c r="C2012" s="105"/>
      <c r="D2012" s="105"/>
      <c r="E2012" s="107">
        <v>0</v>
      </c>
      <c r="F2012" s="107">
        <v>0</v>
      </c>
      <c r="G2012" s="107">
        <v>0</v>
      </c>
      <c r="H2012" s="107">
        <v>0</v>
      </c>
      <c r="I2012" s="107">
        <v>0</v>
      </c>
      <c r="J2012" s="107">
        <v>0</v>
      </c>
      <c r="K2012" s="107">
        <v>0</v>
      </c>
      <c r="L2012" s="107">
        <v>0</v>
      </c>
      <c r="M2012" s="107">
        <v>0</v>
      </c>
      <c r="N2012" s="107">
        <v>0</v>
      </c>
      <c r="O2012" s="107">
        <v>0</v>
      </c>
      <c r="P2012" s="107">
        <v>0</v>
      </c>
      <c r="Q2012" s="107">
        <v>125333.37000000001</v>
      </c>
      <c r="R2012" s="107">
        <v>125333.37000000001</v>
      </c>
      <c r="S2012" s="107">
        <v>125333.37000000001</v>
      </c>
    </row>
    <row r="2013" spans="1:19">
      <c r="B2013" s="4">
        <v>2007</v>
      </c>
      <c r="C2013" s="105"/>
      <c r="D2013" s="107">
        <v>0</v>
      </c>
      <c r="E2013" s="107">
        <v>0</v>
      </c>
      <c r="F2013" s="107">
        <v>0</v>
      </c>
      <c r="G2013" s="107">
        <v>0</v>
      </c>
      <c r="H2013" s="107">
        <v>0</v>
      </c>
      <c r="I2013" s="107">
        <v>0</v>
      </c>
      <c r="J2013" s="107">
        <v>0</v>
      </c>
      <c r="K2013" s="107">
        <v>0</v>
      </c>
      <c r="L2013" s="107">
        <v>0</v>
      </c>
      <c r="M2013" s="107">
        <v>0</v>
      </c>
      <c r="N2013" s="107">
        <v>0</v>
      </c>
      <c r="O2013" s="107">
        <v>0</v>
      </c>
      <c r="P2013" s="107">
        <v>0</v>
      </c>
      <c r="Q2013" s="107">
        <v>89098.310000000012</v>
      </c>
      <c r="R2013" s="107">
        <v>89098.310000000012</v>
      </c>
      <c r="S2013" s="107">
        <v>89098.310000000012</v>
      </c>
    </row>
    <row r="2014" spans="1:19">
      <c r="B2014" s="4">
        <v>2006</v>
      </c>
      <c r="C2014" s="107">
        <v>49452</v>
      </c>
      <c r="D2014" s="107">
        <v>0</v>
      </c>
      <c r="E2014" s="107">
        <v>0</v>
      </c>
      <c r="F2014" s="107">
        <v>0</v>
      </c>
      <c r="G2014" s="107">
        <v>0</v>
      </c>
      <c r="H2014" s="107">
        <v>0</v>
      </c>
      <c r="I2014" s="107">
        <v>0</v>
      </c>
      <c r="J2014" s="107">
        <v>0</v>
      </c>
      <c r="K2014" s="107">
        <v>0</v>
      </c>
      <c r="L2014" s="107">
        <v>0</v>
      </c>
      <c r="M2014" s="107">
        <v>0</v>
      </c>
      <c r="N2014" s="107">
        <v>0</v>
      </c>
      <c r="O2014" s="107">
        <v>0</v>
      </c>
      <c r="P2014" s="107">
        <v>0</v>
      </c>
      <c r="Q2014" s="107">
        <v>50586.44</v>
      </c>
      <c r="R2014" s="107">
        <v>50586.44</v>
      </c>
      <c r="S2014" s="107">
        <v>50586.44</v>
      </c>
    </row>
    <row r="2015" spans="1:19">
      <c r="B2015" s="4">
        <v>2005</v>
      </c>
      <c r="C2015" s="107">
        <v>236572</v>
      </c>
      <c r="D2015" s="107">
        <v>0</v>
      </c>
      <c r="E2015" s="107">
        <v>0</v>
      </c>
      <c r="F2015" s="107">
        <v>0</v>
      </c>
      <c r="G2015" s="107">
        <v>0</v>
      </c>
      <c r="H2015" s="107">
        <v>0</v>
      </c>
      <c r="I2015" s="107">
        <v>0</v>
      </c>
      <c r="J2015" s="107">
        <v>0</v>
      </c>
      <c r="K2015" s="107">
        <v>0</v>
      </c>
      <c r="L2015" s="107">
        <v>0</v>
      </c>
      <c r="M2015" s="107">
        <v>0</v>
      </c>
      <c r="N2015" s="107">
        <v>0</v>
      </c>
      <c r="O2015" s="107">
        <v>0</v>
      </c>
      <c r="P2015" s="107">
        <v>0</v>
      </c>
      <c r="Q2015" s="107">
        <v>239946.7</v>
      </c>
      <c r="R2015" s="107">
        <v>239946.7</v>
      </c>
      <c r="S2015" s="107">
        <v>239946.7</v>
      </c>
    </row>
    <row r="2016" spans="1:19">
      <c r="B2016" s="4">
        <v>2004</v>
      </c>
      <c r="C2016" s="107">
        <v>84043.199999999983</v>
      </c>
      <c r="D2016" s="107">
        <v>0</v>
      </c>
      <c r="E2016" s="107">
        <v>0</v>
      </c>
      <c r="F2016" s="107">
        <v>0</v>
      </c>
      <c r="G2016" s="107">
        <v>0</v>
      </c>
      <c r="H2016" s="107">
        <v>0</v>
      </c>
      <c r="I2016" s="107">
        <v>0</v>
      </c>
      <c r="J2016" s="107">
        <v>0</v>
      </c>
      <c r="K2016" s="107">
        <v>0</v>
      </c>
      <c r="L2016" s="107">
        <v>0</v>
      </c>
      <c r="M2016" s="107">
        <v>0</v>
      </c>
      <c r="N2016" s="107">
        <v>0</v>
      </c>
      <c r="O2016" s="107">
        <v>0</v>
      </c>
      <c r="P2016" s="107">
        <v>0</v>
      </c>
      <c r="Q2016" s="107">
        <v>110969.48999999999</v>
      </c>
      <c r="R2016" s="107">
        <v>107280.93999999999</v>
      </c>
      <c r="S2016" s="107">
        <v>107280.93999999999</v>
      </c>
    </row>
    <row r="2017" spans="2:19">
      <c r="B2017" s="4">
        <v>2003</v>
      </c>
      <c r="C2017" s="107">
        <v>108050.25</v>
      </c>
      <c r="D2017" s="107">
        <v>0</v>
      </c>
      <c r="E2017" s="107">
        <v>0</v>
      </c>
      <c r="F2017" s="107">
        <v>0</v>
      </c>
      <c r="G2017" s="107">
        <v>0</v>
      </c>
      <c r="H2017" s="107">
        <v>0</v>
      </c>
      <c r="I2017" s="107">
        <v>0</v>
      </c>
      <c r="J2017" s="107">
        <v>0</v>
      </c>
      <c r="K2017" s="107">
        <v>0</v>
      </c>
      <c r="L2017" s="107">
        <v>0</v>
      </c>
      <c r="M2017" s="107">
        <v>0</v>
      </c>
      <c r="N2017" s="107">
        <v>0</v>
      </c>
      <c r="O2017" s="107">
        <v>0</v>
      </c>
      <c r="P2017" s="107">
        <v>0</v>
      </c>
      <c r="Q2017" s="107">
        <v>130129.47000000002</v>
      </c>
      <c r="R2017" s="107">
        <v>128200.72000000002</v>
      </c>
      <c r="S2017" s="107">
        <v>128200.72000000002</v>
      </c>
    </row>
    <row r="2018" spans="2:19">
      <c r="B2018" s="4">
        <v>2002</v>
      </c>
      <c r="C2018" s="107">
        <v>65109.599999999999</v>
      </c>
      <c r="D2018" s="107">
        <v>0</v>
      </c>
      <c r="E2018" s="107">
        <v>0</v>
      </c>
      <c r="F2018" s="107">
        <v>0</v>
      </c>
      <c r="G2018" s="107">
        <v>0</v>
      </c>
      <c r="H2018" s="107">
        <v>0</v>
      </c>
      <c r="I2018" s="107">
        <v>0</v>
      </c>
      <c r="J2018" s="107">
        <v>0</v>
      </c>
      <c r="K2018" s="107">
        <v>0</v>
      </c>
      <c r="L2018" s="107">
        <v>0</v>
      </c>
      <c r="M2018" s="107">
        <v>0</v>
      </c>
      <c r="N2018" s="107">
        <v>0</v>
      </c>
      <c r="O2018" s="107">
        <v>0</v>
      </c>
      <c r="P2018" s="107">
        <v>0</v>
      </c>
      <c r="Q2018" s="107">
        <v>133994.6</v>
      </c>
      <c r="R2018" s="107">
        <v>133994.6</v>
      </c>
      <c r="S2018" s="107">
        <v>133994.6</v>
      </c>
    </row>
    <row r="2019" spans="2:19">
      <c r="B2019" s="4">
        <v>2001</v>
      </c>
      <c r="C2019" s="107">
        <v>142003.29999999999</v>
      </c>
      <c r="D2019" s="107">
        <v>0</v>
      </c>
      <c r="E2019" s="107">
        <v>0</v>
      </c>
      <c r="F2019" s="107">
        <v>0</v>
      </c>
      <c r="G2019" s="107">
        <v>0</v>
      </c>
      <c r="H2019" s="107">
        <v>0</v>
      </c>
      <c r="I2019" s="107">
        <v>0</v>
      </c>
      <c r="J2019" s="107">
        <v>0</v>
      </c>
      <c r="K2019" s="107">
        <v>0</v>
      </c>
      <c r="L2019" s="107">
        <v>0</v>
      </c>
      <c r="M2019" s="107">
        <v>0</v>
      </c>
      <c r="N2019" s="107">
        <v>0</v>
      </c>
      <c r="O2019" s="107">
        <v>0</v>
      </c>
      <c r="P2019" s="107">
        <v>0</v>
      </c>
      <c r="Q2019" s="107">
        <v>173127.31</v>
      </c>
      <c r="R2019" s="107">
        <v>173127.31</v>
      </c>
      <c r="S2019" s="107">
        <v>173127.31</v>
      </c>
    </row>
    <row r="2020" spans="2:19">
      <c r="B2020" s="4">
        <v>2000</v>
      </c>
      <c r="C2020" s="107">
        <v>180258.7</v>
      </c>
      <c r="D2020" s="107">
        <v>0</v>
      </c>
      <c r="E2020" s="107">
        <v>0</v>
      </c>
      <c r="F2020" s="107">
        <v>0</v>
      </c>
      <c r="G2020" s="107">
        <v>0</v>
      </c>
      <c r="H2020" s="107">
        <v>0</v>
      </c>
      <c r="I2020" s="107">
        <v>0</v>
      </c>
      <c r="J2020" s="107">
        <v>0</v>
      </c>
      <c r="K2020" s="107">
        <v>0</v>
      </c>
      <c r="L2020" s="107">
        <v>0</v>
      </c>
      <c r="M2020" s="107">
        <v>0</v>
      </c>
      <c r="N2020" s="107">
        <v>0</v>
      </c>
      <c r="O2020" s="107">
        <v>0</v>
      </c>
      <c r="P2020" s="107">
        <v>0</v>
      </c>
      <c r="Q2020" s="107">
        <v>209152.31</v>
      </c>
      <c r="R2020" s="107">
        <v>199022.61</v>
      </c>
      <c r="S2020" s="107">
        <v>182055.8</v>
      </c>
    </row>
    <row r="2021" spans="2:19">
      <c r="B2021" s="4">
        <v>1999</v>
      </c>
      <c r="C2021" s="107">
        <v>131565.32999999999</v>
      </c>
      <c r="D2021" s="107">
        <v>0</v>
      </c>
      <c r="E2021" s="107">
        <v>0</v>
      </c>
      <c r="F2021" s="107">
        <v>0</v>
      </c>
      <c r="G2021" s="107">
        <v>0</v>
      </c>
      <c r="H2021" s="107">
        <v>0</v>
      </c>
      <c r="I2021" s="107">
        <v>0</v>
      </c>
      <c r="J2021" s="107">
        <v>0</v>
      </c>
      <c r="K2021" s="107">
        <v>0</v>
      </c>
      <c r="L2021" s="107">
        <v>0</v>
      </c>
      <c r="M2021" s="107">
        <v>0</v>
      </c>
      <c r="N2021" s="107">
        <v>0</v>
      </c>
      <c r="O2021" s="107">
        <v>0</v>
      </c>
      <c r="P2021" s="107">
        <v>0</v>
      </c>
      <c r="Q2021" s="107">
        <v>154740.65</v>
      </c>
      <c r="R2021" s="107">
        <v>154740.65</v>
      </c>
      <c r="S2021" s="107">
        <v>154740.65</v>
      </c>
    </row>
    <row r="2022" spans="2:19">
      <c r="B2022" s="4">
        <v>1998</v>
      </c>
      <c r="C2022" s="107">
        <v>113227.81</v>
      </c>
      <c r="D2022" s="107">
        <v>0</v>
      </c>
      <c r="E2022" s="107">
        <v>0</v>
      </c>
      <c r="F2022" s="107">
        <v>0</v>
      </c>
      <c r="G2022" s="107">
        <v>0</v>
      </c>
      <c r="H2022" s="107">
        <v>0</v>
      </c>
      <c r="I2022" s="107">
        <v>0</v>
      </c>
      <c r="J2022" s="107">
        <v>0</v>
      </c>
      <c r="K2022" s="107">
        <v>0</v>
      </c>
      <c r="L2022" s="107">
        <v>0</v>
      </c>
      <c r="M2022" s="107">
        <v>0</v>
      </c>
      <c r="N2022" s="107">
        <v>0</v>
      </c>
      <c r="O2022" s="107">
        <v>0</v>
      </c>
      <c r="P2022" s="107">
        <v>0</v>
      </c>
      <c r="Q2022" s="107">
        <v>136911.43</v>
      </c>
      <c r="R2022" s="107">
        <v>136911.43</v>
      </c>
      <c r="S2022" s="107">
        <v>136911.43</v>
      </c>
    </row>
    <row r="2023" spans="2:19">
      <c r="B2023" s="4">
        <v>1997</v>
      </c>
      <c r="C2023" s="107">
        <v>179087.73</v>
      </c>
      <c r="D2023" s="107">
        <v>0</v>
      </c>
      <c r="E2023" s="107">
        <v>0</v>
      </c>
      <c r="F2023" s="107">
        <v>0</v>
      </c>
      <c r="G2023" s="107">
        <v>0</v>
      </c>
      <c r="H2023" s="107">
        <v>0</v>
      </c>
      <c r="I2023" s="107">
        <v>0</v>
      </c>
      <c r="J2023" s="107">
        <v>0</v>
      </c>
      <c r="K2023" s="107">
        <v>0</v>
      </c>
      <c r="L2023" s="107">
        <v>0</v>
      </c>
      <c r="M2023" s="107">
        <v>0</v>
      </c>
      <c r="N2023" s="107">
        <v>0</v>
      </c>
      <c r="O2023" s="107">
        <v>0</v>
      </c>
      <c r="P2023" s="107">
        <v>0</v>
      </c>
      <c r="Q2023" s="107">
        <v>232093.87000000002</v>
      </c>
      <c r="R2023" s="107">
        <v>232093.87000000002</v>
      </c>
      <c r="S2023" s="107">
        <v>229036.41000000003</v>
      </c>
    </row>
    <row r="2024" spans="2:19">
      <c r="B2024" s="4">
        <v>1996</v>
      </c>
      <c r="C2024" s="107">
        <v>226216.94000000006</v>
      </c>
      <c r="D2024" s="107">
        <v>0</v>
      </c>
      <c r="E2024" s="107">
        <v>0</v>
      </c>
      <c r="F2024" s="107">
        <v>0</v>
      </c>
      <c r="G2024" s="107">
        <v>0</v>
      </c>
      <c r="H2024" s="107">
        <v>0</v>
      </c>
      <c r="I2024" s="107">
        <v>0</v>
      </c>
      <c r="J2024" s="107">
        <v>0</v>
      </c>
      <c r="K2024" s="107">
        <v>0</v>
      </c>
      <c r="L2024" s="107">
        <v>0</v>
      </c>
      <c r="M2024" s="107">
        <v>0</v>
      </c>
      <c r="N2024" s="107">
        <v>0</v>
      </c>
      <c r="O2024" s="107">
        <v>0</v>
      </c>
      <c r="P2024" s="107">
        <v>0</v>
      </c>
      <c r="Q2024" s="107">
        <v>270623.36000000004</v>
      </c>
      <c r="R2024" s="107">
        <v>264386.96000000002</v>
      </c>
      <c r="S2024" s="107">
        <v>259025.81000000003</v>
      </c>
    </row>
    <row r="2025" spans="2:19">
      <c r="B2025" s="4">
        <v>1995</v>
      </c>
      <c r="C2025" s="107">
        <v>409827.70000000013</v>
      </c>
      <c r="D2025" s="107">
        <v>0</v>
      </c>
      <c r="E2025" s="107">
        <v>0</v>
      </c>
      <c r="F2025" s="107">
        <v>0</v>
      </c>
      <c r="G2025" s="107">
        <v>0</v>
      </c>
      <c r="H2025" s="107">
        <v>0</v>
      </c>
      <c r="I2025" s="107">
        <v>0</v>
      </c>
      <c r="J2025" s="107">
        <v>0</v>
      </c>
      <c r="K2025" s="107">
        <v>0</v>
      </c>
      <c r="L2025" s="107">
        <v>0</v>
      </c>
      <c r="M2025" s="107">
        <v>0</v>
      </c>
      <c r="N2025" s="107">
        <v>0</v>
      </c>
      <c r="O2025" s="107">
        <v>0</v>
      </c>
      <c r="P2025" s="107">
        <v>0</v>
      </c>
      <c r="Q2025" s="107">
        <v>440195.57000000012</v>
      </c>
      <c r="R2025" s="107">
        <v>440195.57000000012</v>
      </c>
      <c r="S2025" s="107">
        <v>440195.57000000012</v>
      </c>
    </row>
    <row r="2026" spans="2:19">
      <c r="B2026" s="4">
        <v>1994</v>
      </c>
      <c r="C2026" s="107">
        <v>1184104.94</v>
      </c>
      <c r="D2026" s="107">
        <v>0</v>
      </c>
      <c r="E2026" s="107">
        <v>0</v>
      </c>
      <c r="F2026" s="107">
        <v>0</v>
      </c>
      <c r="G2026" s="107">
        <v>0</v>
      </c>
      <c r="H2026" s="107">
        <v>0</v>
      </c>
      <c r="I2026" s="107">
        <v>0</v>
      </c>
      <c r="J2026" s="107">
        <v>0</v>
      </c>
      <c r="K2026" s="107">
        <v>0</v>
      </c>
      <c r="L2026" s="107">
        <v>0</v>
      </c>
      <c r="M2026" s="107">
        <v>0</v>
      </c>
      <c r="N2026" s="107">
        <v>0</v>
      </c>
      <c r="O2026" s="107">
        <v>0</v>
      </c>
      <c r="P2026" s="107">
        <v>0</v>
      </c>
      <c r="Q2026" s="107">
        <v>1520743.6099999999</v>
      </c>
      <c r="R2026" s="107">
        <v>1520743.6099999999</v>
      </c>
      <c r="S2026" s="107">
        <v>1520743.6099999999</v>
      </c>
    </row>
    <row r="2027" spans="2:19">
      <c r="B2027" s="4">
        <v>1993</v>
      </c>
      <c r="C2027" s="107">
        <v>344103</v>
      </c>
      <c r="D2027" s="107">
        <v>0</v>
      </c>
      <c r="E2027" s="107">
        <v>0</v>
      </c>
      <c r="F2027" s="107">
        <v>0</v>
      </c>
      <c r="G2027" s="107">
        <v>0</v>
      </c>
      <c r="H2027" s="107">
        <v>0</v>
      </c>
      <c r="I2027" s="107">
        <v>0</v>
      </c>
      <c r="J2027" s="107">
        <v>0</v>
      </c>
      <c r="K2027" s="107">
        <v>0</v>
      </c>
      <c r="L2027" s="107">
        <v>0</v>
      </c>
      <c r="M2027" s="107">
        <v>0</v>
      </c>
      <c r="N2027" s="107">
        <v>0</v>
      </c>
      <c r="O2027" s="107">
        <v>0</v>
      </c>
      <c r="P2027" s="107">
        <v>0</v>
      </c>
      <c r="Q2027" s="107">
        <v>707808.45</v>
      </c>
      <c r="R2027" s="107">
        <v>707808.45</v>
      </c>
      <c r="S2027" s="107">
        <v>707808.45</v>
      </c>
    </row>
    <row r="2028" spans="2:19">
      <c r="B2028" s="4">
        <v>1992</v>
      </c>
      <c r="C2028" s="107">
        <v>504436.47999999998</v>
      </c>
      <c r="D2028" s="107">
        <v>0</v>
      </c>
      <c r="E2028" s="107">
        <v>0</v>
      </c>
      <c r="F2028" s="107">
        <v>0</v>
      </c>
      <c r="G2028" s="107">
        <v>0</v>
      </c>
      <c r="H2028" s="107">
        <v>0</v>
      </c>
      <c r="I2028" s="107">
        <v>0</v>
      </c>
      <c r="J2028" s="107">
        <v>0</v>
      </c>
      <c r="K2028" s="107">
        <v>0</v>
      </c>
      <c r="L2028" s="107">
        <v>0</v>
      </c>
      <c r="M2028" s="107">
        <v>0</v>
      </c>
      <c r="N2028" s="107">
        <v>0</v>
      </c>
      <c r="O2028" s="107">
        <v>0</v>
      </c>
      <c r="P2028" s="107">
        <v>0</v>
      </c>
      <c r="Q2028" s="107">
        <v>539261.98999999987</v>
      </c>
      <c r="R2028" s="107">
        <v>539261.98999999987</v>
      </c>
      <c r="S2028" s="107">
        <v>539261.98999999987</v>
      </c>
    </row>
    <row r="2029" spans="2:19">
      <c r="B2029" s="4">
        <v>1991</v>
      </c>
      <c r="C2029" s="107">
        <v>6374.79</v>
      </c>
      <c r="D2029" s="107">
        <v>0</v>
      </c>
      <c r="E2029" s="107">
        <v>0</v>
      </c>
      <c r="F2029" s="107">
        <v>0</v>
      </c>
      <c r="G2029" s="107">
        <v>0</v>
      </c>
      <c r="H2029" s="107">
        <v>0</v>
      </c>
      <c r="I2029" s="107">
        <v>0</v>
      </c>
      <c r="J2029" s="107">
        <v>0</v>
      </c>
      <c r="K2029" s="107">
        <v>0</v>
      </c>
      <c r="L2029" s="107">
        <v>0</v>
      </c>
      <c r="M2029" s="107">
        <v>0</v>
      </c>
      <c r="N2029" s="107">
        <v>0</v>
      </c>
      <c r="O2029" s="107">
        <v>0</v>
      </c>
      <c r="P2029" s="107">
        <v>0</v>
      </c>
      <c r="Q2029" s="107">
        <v>12355.880000000001</v>
      </c>
      <c r="R2029" s="107">
        <v>12355.880000000001</v>
      </c>
      <c r="S2029" s="107">
        <v>12355.880000000001</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4892.55</v>
      </c>
      <c r="R2030" s="107">
        <v>4892.55</v>
      </c>
      <c r="S2030" s="107">
        <v>4892.55</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0</v>
      </c>
      <c r="P2031" s="107">
        <v>0</v>
      </c>
      <c r="Q2031" s="107">
        <v>8029.2</v>
      </c>
      <c r="R2031" s="107">
        <v>8029.2</v>
      </c>
      <c r="S2031" s="107">
        <v>8029.2</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22403.02</v>
      </c>
      <c r="R2032" s="107">
        <v>22403.02</v>
      </c>
      <c r="S2032" s="107">
        <v>22403.02</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14366.6</v>
      </c>
      <c r="R2033" s="107">
        <v>14366.6</v>
      </c>
      <c r="S2033" s="107">
        <v>14366.6</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13199</v>
      </c>
      <c r="R2034" s="107">
        <v>13199</v>
      </c>
      <c r="S2034" s="107">
        <v>13199</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4314356.6100000003</v>
      </c>
      <c r="D2036" s="107">
        <v>0</v>
      </c>
      <c r="E2036" s="107">
        <v>0</v>
      </c>
      <c r="F2036" s="107">
        <v>0</v>
      </c>
      <c r="G2036" s="107">
        <v>0</v>
      </c>
      <c r="H2036" s="107">
        <v>0</v>
      </c>
      <c r="I2036" s="107">
        <v>0</v>
      </c>
      <c r="J2036" s="107">
        <v>0</v>
      </c>
      <c r="K2036" s="107">
        <v>0</v>
      </c>
      <c r="L2036" s="107">
        <v>0</v>
      </c>
      <c r="M2036" s="107">
        <v>0</v>
      </c>
      <c r="N2036" s="107">
        <v>0</v>
      </c>
      <c r="O2036" s="107">
        <v>0</v>
      </c>
      <c r="P2036" s="107">
        <v>0</v>
      </c>
      <c r="Q2036" s="107">
        <v>4314356.6100000003</v>
      </c>
      <c r="R2036" s="107">
        <v>4314356.6100000003</v>
      </c>
      <c r="S2036" s="107">
        <v>4314356.6100000003</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12344.03</v>
      </c>
      <c r="R2037" s="107">
        <v>12344.03</v>
      </c>
      <c r="S2037" s="107">
        <v>12344.03</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16097.39</v>
      </c>
      <c r="D2040" s="107">
        <v>0</v>
      </c>
      <c r="E2040" s="107">
        <v>0</v>
      </c>
      <c r="F2040" s="107">
        <v>0</v>
      </c>
      <c r="G2040" s="107">
        <v>0</v>
      </c>
      <c r="H2040" s="107">
        <v>0</v>
      </c>
      <c r="I2040" s="107">
        <v>0</v>
      </c>
      <c r="J2040" s="107">
        <v>0</v>
      </c>
      <c r="K2040" s="107">
        <v>0</v>
      </c>
      <c r="L2040" s="107">
        <v>0</v>
      </c>
      <c r="M2040" s="107">
        <v>0</v>
      </c>
      <c r="N2040" s="107">
        <v>0</v>
      </c>
      <c r="O2040" s="107">
        <v>0</v>
      </c>
      <c r="P2040" s="107">
        <v>0</v>
      </c>
      <c r="Q2040" s="107">
        <v>16097.39</v>
      </c>
      <c r="R2040" s="107">
        <v>16097.39</v>
      </c>
      <c r="S2040" s="107">
        <v>16097.39</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8294887.7700000005</v>
      </c>
      <c r="D2091" s="108">
        <f>SUM(D2013:D2090)</f>
        <v>0</v>
      </c>
      <c r="E2091" s="108">
        <f>SUM(E2012:E2090)</f>
        <v>0</v>
      </c>
      <c r="F2091" s="108">
        <f>SUM(F2011:F2090)</f>
        <v>0</v>
      </c>
      <c r="G2091" s="108">
        <f>SUM(G2010:G2090)</f>
        <v>0</v>
      </c>
      <c r="H2091" s="108">
        <f>SUM(H2004:H2090)</f>
        <v>0</v>
      </c>
      <c r="I2091" s="108">
        <f>SUM(I2004:I2090)</f>
        <v>0</v>
      </c>
      <c r="J2091" s="108">
        <f t="shared" ref="J2091" si="39">SUM(J2004:J2090)</f>
        <v>0</v>
      </c>
      <c r="K2091" s="108">
        <f>SUM(K2004:K2090)</f>
        <v>0</v>
      </c>
      <c r="L2091" s="108">
        <f t="shared" ref="L2091" si="40">SUM(L2004:L2090)</f>
        <v>0</v>
      </c>
      <c r="M2091" s="108">
        <f>SUM(M2004:M2090)</f>
        <v>0</v>
      </c>
      <c r="N2091" s="109">
        <f>SUM(N1999:N2090)</f>
        <v>0</v>
      </c>
      <c r="O2091" s="109">
        <f>SUM(O1999:O2090)</f>
        <v>0</v>
      </c>
      <c r="P2091" s="109">
        <f>SUM(P1999:P2090)</f>
        <v>0</v>
      </c>
      <c r="Q2091" s="109">
        <f>SUM(Q1999:Q2090)</f>
        <v>11037858.360000001</v>
      </c>
      <c r="R2091" s="109">
        <f>SUM(R1998:R2090)</f>
        <v>11131839.090000002</v>
      </c>
      <c r="S2091" s="109">
        <f>SUM(S1998:S2090)</f>
        <v>11468417.180000002</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1577.95</v>
      </c>
      <c r="R2108" s="107">
        <v>1577.95</v>
      </c>
      <c r="S2108" s="107">
        <v>1577.95</v>
      </c>
    </row>
    <row r="2109" spans="1:19">
      <c r="B2109" s="4">
        <v>2006</v>
      </c>
      <c r="C2109" s="107">
        <v>770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770</v>
      </c>
      <c r="R2109" s="107">
        <v>770</v>
      </c>
      <c r="S2109" s="107">
        <v>770</v>
      </c>
    </row>
    <row r="2110" spans="1:19">
      <c r="B2110" s="4">
        <v>2005</v>
      </c>
      <c r="C2110" s="107">
        <v>33671</v>
      </c>
      <c r="D2110" s="107">
        <v>0</v>
      </c>
      <c r="E2110" s="107">
        <v>0</v>
      </c>
      <c r="F2110" s="107">
        <v>0</v>
      </c>
      <c r="G2110" s="107">
        <v>0</v>
      </c>
      <c r="H2110" s="107">
        <v>0</v>
      </c>
      <c r="I2110" s="107">
        <v>0</v>
      </c>
      <c r="J2110" s="107">
        <v>0</v>
      </c>
      <c r="K2110" s="107">
        <v>0</v>
      </c>
      <c r="L2110" s="107">
        <v>0</v>
      </c>
      <c r="M2110" s="107">
        <v>0</v>
      </c>
      <c r="N2110" s="107">
        <v>0</v>
      </c>
      <c r="O2110" s="107">
        <v>0</v>
      </c>
      <c r="P2110" s="107">
        <v>0</v>
      </c>
      <c r="Q2110" s="107">
        <v>33671</v>
      </c>
      <c r="R2110" s="107">
        <v>33671</v>
      </c>
      <c r="S2110" s="107">
        <v>33671</v>
      </c>
    </row>
    <row r="2111" spans="1:19">
      <c r="B2111" s="4">
        <v>2004</v>
      </c>
      <c r="C2111" s="107">
        <v>2901.75</v>
      </c>
      <c r="D2111" s="107">
        <v>0</v>
      </c>
      <c r="E2111" s="107">
        <v>0</v>
      </c>
      <c r="F2111" s="107">
        <v>0</v>
      </c>
      <c r="G2111" s="107">
        <v>0</v>
      </c>
      <c r="H2111" s="107">
        <v>0</v>
      </c>
      <c r="I2111" s="107">
        <v>0</v>
      </c>
      <c r="J2111" s="107">
        <v>0</v>
      </c>
      <c r="K2111" s="107">
        <v>0</v>
      </c>
      <c r="L2111" s="107">
        <v>0</v>
      </c>
      <c r="M2111" s="107">
        <v>0</v>
      </c>
      <c r="N2111" s="107">
        <v>0</v>
      </c>
      <c r="O2111" s="107">
        <v>0</v>
      </c>
      <c r="P2111" s="107">
        <v>0</v>
      </c>
      <c r="Q2111" s="107">
        <v>2901.75</v>
      </c>
      <c r="R2111" s="107">
        <v>2901.75</v>
      </c>
      <c r="S2111" s="107">
        <v>2901.75</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17781.689999999999</v>
      </c>
      <c r="D2115" s="107">
        <v>0</v>
      </c>
      <c r="E2115" s="107">
        <v>0</v>
      </c>
      <c r="F2115" s="107">
        <v>0</v>
      </c>
      <c r="G2115" s="107">
        <v>0</v>
      </c>
      <c r="H2115" s="107">
        <v>0</v>
      </c>
      <c r="I2115" s="107">
        <v>0</v>
      </c>
      <c r="J2115" s="107">
        <v>0</v>
      </c>
      <c r="K2115" s="107">
        <v>0</v>
      </c>
      <c r="L2115" s="107">
        <v>0</v>
      </c>
      <c r="M2115" s="107">
        <v>0</v>
      </c>
      <c r="N2115" s="107">
        <v>0</v>
      </c>
      <c r="O2115" s="107">
        <v>0</v>
      </c>
      <c r="P2115" s="107">
        <v>0</v>
      </c>
      <c r="Q2115" s="107">
        <v>17781.689999999999</v>
      </c>
      <c r="R2115" s="107">
        <v>17781.689999999999</v>
      </c>
      <c r="S2115" s="107">
        <v>17781.689999999999</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1982.08</v>
      </c>
      <c r="D2117" s="107">
        <v>0</v>
      </c>
      <c r="E2117" s="107">
        <v>0</v>
      </c>
      <c r="F2117" s="107">
        <v>0</v>
      </c>
      <c r="G2117" s="107">
        <v>0</v>
      </c>
      <c r="H2117" s="107">
        <v>0</v>
      </c>
      <c r="I2117" s="107">
        <v>0</v>
      </c>
      <c r="J2117" s="107">
        <v>0</v>
      </c>
      <c r="K2117" s="107">
        <v>0</v>
      </c>
      <c r="L2117" s="107">
        <v>0</v>
      </c>
      <c r="M2117" s="107">
        <v>0</v>
      </c>
      <c r="N2117" s="107">
        <v>0</v>
      </c>
      <c r="O2117" s="107">
        <v>0</v>
      </c>
      <c r="P2117" s="107">
        <v>0</v>
      </c>
      <c r="Q2117" s="107">
        <v>4937.3500000000004</v>
      </c>
      <c r="R2117" s="107">
        <v>4937.3500000000004</v>
      </c>
      <c r="S2117" s="107">
        <v>4937.3500000000004</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10311.14</v>
      </c>
      <c r="D2120" s="107">
        <v>0</v>
      </c>
      <c r="E2120" s="107">
        <v>0</v>
      </c>
      <c r="F2120" s="107">
        <v>0</v>
      </c>
      <c r="G2120" s="107">
        <v>0</v>
      </c>
      <c r="H2120" s="107">
        <v>0</v>
      </c>
      <c r="I2120" s="107">
        <v>0</v>
      </c>
      <c r="J2120" s="107">
        <v>0</v>
      </c>
      <c r="K2120" s="107">
        <v>0</v>
      </c>
      <c r="L2120" s="107">
        <v>0</v>
      </c>
      <c r="M2120" s="107">
        <v>0</v>
      </c>
      <c r="N2120" s="107">
        <v>0</v>
      </c>
      <c r="O2120" s="107">
        <v>0</v>
      </c>
      <c r="P2120" s="107">
        <v>0</v>
      </c>
      <c r="Q2120" s="107">
        <v>10311.14</v>
      </c>
      <c r="R2120" s="107">
        <v>10311.14</v>
      </c>
      <c r="S2120" s="107">
        <v>10311.14</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2093.23</v>
      </c>
      <c r="R2121" s="107">
        <v>2093.23</v>
      </c>
      <c r="S2121" s="107">
        <v>2093.23</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1722.54</v>
      </c>
      <c r="D2123" s="107">
        <v>0</v>
      </c>
      <c r="E2123" s="107">
        <v>0</v>
      </c>
      <c r="F2123" s="107">
        <v>0</v>
      </c>
      <c r="G2123" s="107">
        <v>0</v>
      </c>
      <c r="H2123" s="107">
        <v>0</v>
      </c>
      <c r="I2123" s="107">
        <v>0</v>
      </c>
      <c r="J2123" s="107">
        <v>0</v>
      </c>
      <c r="K2123" s="107">
        <v>0</v>
      </c>
      <c r="L2123" s="107">
        <v>0</v>
      </c>
      <c r="M2123" s="107">
        <v>0</v>
      </c>
      <c r="N2123" s="107">
        <v>0</v>
      </c>
      <c r="O2123" s="107">
        <v>0</v>
      </c>
      <c r="P2123" s="107">
        <v>0</v>
      </c>
      <c r="Q2123" s="107">
        <v>1722.54</v>
      </c>
      <c r="R2123" s="107">
        <v>1722.54</v>
      </c>
      <c r="S2123" s="107">
        <v>1722.54</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81172.89</v>
      </c>
      <c r="R2132" s="107">
        <v>81172.89</v>
      </c>
      <c r="S2132" s="107">
        <v>81172.89</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47705.669999999991</v>
      </c>
      <c r="R2140" s="107">
        <v>47705.669999999991</v>
      </c>
      <c r="S2140" s="107">
        <v>47705.669999999991</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297851.52000000002</v>
      </c>
      <c r="D2142" s="107">
        <v>0</v>
      </c>
      <c r="E2142" s="107">
        <v>0</v>
      </c>
      <c r="F2142" s="107">
        <v>0</v>
      </c>
      <c r="G2142" s="107">
        <v>0</v>
      </c>
      <c r="H2142" s="107">
        <v>0</v>
      </c>
      <c r="I2142" s="107">
        <v>0</v>
      </c>
      <c r="J2142" s="107">
        <v>0</v>
      </c>
      <c r="K2142" s="107">
        <v>0</v>
      </c>
      <c r="L2142" s="107">
        <v>0</v>
      </c>
      <c r="M2142" s="107">
        <v>0</v>
      </c>
      <c r="N2142" s="107">
        <v>0</v>
      </c>
      <c r="O2142" s="107">
        <v>0</v>
      </c>
      <c r="P2142" s="107">
        <v>0</v>
      </c>
      <c r="Q2142" s="107">
        <v>170920.25</v>
      </c>
      <c r="R2142" s="107">
        <v>170171.9</v>
      </c>
      <c r="S2142" s="107">
        <v>169573.57</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366991.72000000003</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375565.45999999996</v>
      </c>
      <c r="R2186" s="109">
        <f>SUM(R2093:R2185)</f>
        <v>374817.11</v>
      </c>
      <c r="S2186" s="109">
        <f>SUM(S2093:S2185)</f>
        <v>374218.77999999997</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251692.21</v>
      </c>
      <c r="S2189" s="107">
        <v>251692.21</v>
      </c>
    </row>
    <row r="2190" spans="1:19">
      <c r="B2190" s="4">
        <v>2020</v>
      </c>
      <c r="C2190" s="105"/>
      <c r="D2190" s="105"/>
      <c r="E2190" s="105"/>
      <c r="F2190" s="105"/>
      <c r="G2190" s="105"/>
      <c r="H2190" s="105"/>
      <c r="I2190" s="105"/>
      <c r="J2190" s="105"/>
      <c r="K2190" s="105"/>
      <c r="L2190" s="105"/>
      <c r="M2190" s="105"/>
      <c r="N2190" s="105"/>
      <c r="O2190" s="105"/>
      <c r="P2190" s="105"/>
      <c r="Q2190" s="107">
        <v>97996.5</v>
      </c>
      <c r="R2190" s="107">
        <v>97996.5</v>
      </c>
      <c r="S2190" s="107">
        <v>97996.5</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1848.24</v>
      </c>
      <c r="R2195" s="107">
        <v>1848.24</v>
      </c>
      <c r="S2195" s="107">
        <v>1848.24</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40037.410000000003</v>
      </c>
      <c r="R2198" s="107">
        <v>40037.410000000003</v>
      </c>
      <c r="S2198" s="107">
        <v>40037.410000000003</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8811.49</v>
      </c>
      <c r="R2201" s="107">
        <v>8811.49</v>
      </c>
      <c r="S2201" s="107">
        <v>8811.49</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187668.75</v>
      </c>
      <c r="D2211" s="107">
        <v>0</v>
      </c>
      <c r="E2211" s="107">
        <v>0</v>
      </c>
      <c r="F2211" s="107">
        <v>0</v>
      </c>
      <c r="G2211" s="107">
        <v>0</v>
      </c>
      <c r="H2211" s="107">
        <v>0</v>
      </c>
      <c r="I2211" s="107">
        <v>0</v>
      </c>
      <c r="J2211" s="107">
        <v>0</v>
      </c>
      <c r="K2211" s="107">
        <v>0</v>
      </c>
      <c r="L2211" s="107">
        <v>0</v>
      </c>
      <c r="M2211" s="107">
        <v>0</v>
      </c>
      <c r="N2211" s="107">
        <v>0</v>
      </c>
      <c r="O2211" s="107">
        <v>0</v>
      </c>
      <c r="P2211" s="107">
        <v>0</v>
      </c>
      <c r="Q2211" s="107">
        <v>187668.75</v>
      </c>
      <c r="R2211" s="107">
        <v>187668.75</v>
      </c>
      <c r="S2211" s="107">
        <v>187668.75</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7907.26</v>
      </c>
      <c r="D2213" s="107">
        <v>0</v>
      </c>
      <c r="E2213" s="107">
        <v>0</v>
      </c>
      <c r="F2213" s="107">
        <v>0</v>
      </c>
      <c r="G2213" s="107">
        <v>0</v>
      </c>
      <c r="H2213" s="107">
        <v>0</v>
      </c>
      <c r="I2213" s="107">
        <v>0</v>
      </c>
      <c r="J2213" s="107">
        <v>0</v>
      </c>
      <c r="K2213" s="107">
        <v>0</v>
      </c>
      <c r="L2213" s="107">
        <v>0</v>
      </c>
      <c r="M2213" s="107">
        <v>0</v>
      </c>
      <c r="N2213" s="107">
        <v>0</v>
      </c>
      <c r="O2213" s="107">
        <v>0</v>
      </c>
      <c r="P2213" s="107">
        <v>0</v>
      </c>
      <c r="Q2213" s="107">
        <v>7907.26</v>
      </c>
      <c r="R2213" s="107">
        <v>7907.26</v>
      </c>
      <c r="S2213" s="107">
        <v>7907.26</v>
      </c>
    </row>
    <row r="2214" spans="2:19">
      <c r="B2214" s="4">
        <v>1996</v>
      </c>
      <c r="C2214" s="107">
        <v>256619.72</v>
      </c>
      <c r="D2214" s="107">
        <v>0</v>
      </c>
      <c r="E2214" s="107">
        <v>0</v>
      </c>
      <c r="F2214" s="107">
        <v>0</v>
      </c>
      <c r="G2214" s="107">
        <v>0</v>
      </c>
      <c r="H2214" s="107">
        <v>0</v>
      </c>
      <c r="I2214" s="107">
        <v>0</v>
      </c>
      <c r="J2214" s="107">
        <v>0</v>
      </c>
      <c r="K2214" s="107">
        <v>0</v>
      </c>
      <c r="L2214" s="107">
        <v>0</v>
      </c>
      <c r="M2214" s="107">
        <v>0</v>
      </c>
      <c r="N2214" s="107">
        <v>0</v>
      </c>
      <c r="O2214" s="107">
        <v>0</v>
      </c>
      <c r="P2214" s="107">
        <v>0</v>
      </c>
      <c r="Q2214" s="107">
        <v>256619.72</v>
      </c>
      <c r="R2214" s="107">
        <v>256619.72</v>
      </c>
      <c r="S2214" s="107">
        <v>256619.72</v>
      </c>
    </row>
    <row r="2215" spans="2:19">
      <c r="B2215" s="4">
        <v>1995</v>
      </c>
      <c r="C2215" s="107">
        <v>386491.55</v>
      </c>
      <c r="D2215" s="107">
        <v>0</v>
      </c>
      <c r="E2215" s="107">
        <v>0</v>
      </c>
      <c r="F2215" s="107">
        <v>0</v>
      </c>
      <c r="G2215" s="107">
        <v>0</v>
      </c>
      <c r="H2215" s="107">
        <v>0</v>
      </c>
      <c r="I2215" s="107">
        <v>0</v>
      </c>
      <c r="J2215" s="107">
        <v>0</v>
      </c>
      <c r="K2215" s="107">
        <v>0</v>
      </c>
      <c r="L2215" s="107">
        <v>0</v>
      </c>
      <c r="M2215" s="107">
        <v>0</v>
      </c>
      <c r="N2215" s="107">
        <v>0</v>
      </c>
      <c r="O2215" s="107">
        <v>0</v>
      </c>
      <c r="P2215" s="107">
        <v>0</v>
      </c>
      <c r="Q2215" s="107">
        <v>386491.55</v>
      </c>
      <c r="R2215" s="107">
        <v>386491.55</v>
      </c>
      <c r="S2215" s="107">
        <v>386491.55</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838687.28</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987380.91999999993</v>
      </c>
      <c r="R2281" s="109">
        <f>SUM(R2188:R2280)</f>
        <v>1239073.1299999999</v>
      </c>
      <c r="S2281" s="109">
        <f>SUM(S2188:S2280)</f>
        <v>1239073.1299999999</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13228.38</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130729.61000000002</v>
      </c>
      <c r="S2284" s="107">
        <v>130729.61000000002</v>
      </c>
    </row>
    <row r="2285" spans="1:19">
      <c r="B2285" s="4">
        <v>2020</v>
      </c>
      <c r="C2285" s="105"/>
      <c r="D2285" s="105"/>
      <c r="E2285" s="105"/>
      <c r="F2285" s="105"/>
      <c r="G2285" s="105"/>
      <c r="H2285" s="105"/>
      <c r="I2285" s="105"/>
      <c r="J2285" s="105"/>
      <c r="K2285" s="105"/>
      <c r="L2285" s="105"/>
      <c r="M2285" s="105"/>
      <c r="N2285" s="105"/>
      <c r="O2285" s="105"/>
      <c r="P2285" s="105"/>
      <c r="Q2285" s="107">
        <v>79290.850000000006</v>
      </c>
      <c r="R2285" s="107">
        <v>79290.850000000006</v>
      </c>
      <c r="S2285" s="107">
        <v>79290.850000000006</v>
      </c>
    </row>
    <row r="2286" spans="1:19">
      <c r="A2286" s="35"/>
      <c r="B2286" s="4">
        <v>2019</v>
      </c>
      <c r="C2286" s="105"/>
      <c r="D2286" s="105"/>
      <c r="E2286" s="105"/>
      <c r="F2286" s="105"/>
      <c r="G2286" s="105"/>
      <c r="H2286" s="105"/>
      <c r="I2286" s="105"/>
      <c r="J2286" s="105"/>
      <c r="K2286" s="105"/>
      <c r="L2286" s="105"/>
      <c r="M2286" s="105"/>
      <c r="N2286" s="105"/>
      <c r="O2286" s="105"/>
      <c r="P2286" s="107">
        <v>0</v>
      </c>
      <c r="Q2286" s="107">
        <v>89493.790000000008</v>
      </c>
      <c r="R2286" s="107">
        <v>89493.790000000008</v>
      </c>
      <c r="S2286" s="107">
        <v>89493.790000000008</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1921.2199999999964</v>
      </c>
      <c r="R2287" s="107">
        <v>1921.2199999999964</v>
      </c>
      <c r="S2287" s="107">
        <v>1921.2199999999964</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68125.279999999999</v>
      </c>
      <c r="R2288" s="107">
        <v>68125.279999999999</v>
      </c>
      <c r="S2288" s="107">
        <v>68125.279999999999</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94117.440000000002</v>
      </c>
      <c r="R2289" s="107">
        <v>94117.440000000002</v>
      </c>
      <c r="S2289" s="107">
        <v>94117.440000000002</v>
      </c>
    </row>
    <row r="2290" spans="2:19">
      <c r="B2290" s="4">
        <v>2015</v>
      </c>
      <c r="C2290" s="105"/>
      <c r="D2290" s="105"/>
      <c r="E2290" s="105"/>
      <c r="F2290" s="105"/>
      <c r="G2290" s="105"/>
      <c r="H2290" s="105"/>
      <c r="I2290" s="105"/>
      <c r="J2290" s="105"/>
      <c r="K2290" s="105"/>
      <c r="L2290" s="107">
        <v>0</v>
      </c>
      <c r="M2290" s="107">
        <v>0</v>
      </c>
      <c r="N2290" s="107">
        <v>0</v>
      </c>
      <c r="O2290" s="107">
        <v>0</v>
      </c>
      <c r="P2290" s="107">
        <v>0</v>
      </c>
      <c r="Q2290" s="107">
        <v>76313.13</v>
      </c>
      <c r="R2290" s="107">
        <v>76313.13</v>
      </c>
      <c r="S2290" s="107">
        <v>76313.13</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66781.67</v>
      </c>
      <c r="R2291" s="107">
        <v>66781.67</v>
      </c>
      <c r="S2291" s="107">
        <v>66781.67</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38839.24</v>
      </c>
      <c r="R2292" s="107">
        <v>38839.24</v>
      </c>
      <c r="S2292" s="107">
        <v>38839.24</v>
      </c>
    </row>
    <row r="2293" spans="2:19">
      <c r="B2293" s="4">
        <v>2012</v>
      </c>
      <c r="C2293" s="105"/>
      <c r="D2293" s="105"/>
      <c r="E2293" s="105"/>
      <c r="F2293" s="105"/>
      <c r="G2293" s="105"/>
      <c r="H2293" s="105"/>
      <c r="I2293" s="107">
        <v>0</v>
      </c>
      <c r="J2293" s="107">
        <v>0</v>
      </c>
      <c r="K2293" s="107">
        <v>0</v>
      </c>
      <c r="L2293" s="107">
        <v>0</v>
      </c>
      <c r="M2293" s="107">
        <v>0</v>
      </c>
      <c r="N2293" s="107">
        <v>0</v>
      </c>
      <c r="O2293" s="107">
        <v>0</v>
      </c>
      <c r="P2293" s="107">
        <v>0</v>
      </c>
      <c r="Q2293" s="107">
        <v>98976.989999999991</v>
      </c>
      <c r="R2293" s="107">
        <v>98976.989999999991</v>
      </c>
      <c r="S2293" s="107">
        <v>98976.989999999991</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121628.21</v>
      </c>
      <c r="R2294" s="107">
        <v>121628.21</v>
      </c>
      <c r="S2294" s="107">
        <v>121628.21</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58819.91</v>
      </c>
      <c r="R2295" s="107">
        <v>58819.91</v>
      </c>
      <c r="S2295" s="107">
        <v>58819.91</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27902.54</v>
      </c>
      <c r="R2296" s="107">
        <v>27902.54</v>
      </c>
      <c r="S2296" s="107">
        <v>27902.54</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44817.149999999994</v>
      </c>
      <c r="R2297" s="107">
        <v>44817.149999999994</v>
      </c>
      <c r="S2297" s="107">
        <v>44817.149999999994</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23830.289999999997</v>
      </c>
      <c r="R2298" s="107">
        <v>23830.289999999997</v>
      </c>
      <c r="S2298" s="107">
        <v>23830.289999999997</v>
      </c>
    </row>
    <row r="2299" spans="2:19">
      <c r="B2299" s="4">
        <v>2006</v>
      </c>
      <c r="C2299" s="107">
        <v>36951</v>
      </c>
      <c r="D2299" s="107">
        <v>0</v>
      </c>
      <c r="E2299" s="107">
        <v>0</v>
      </c>
      <c r="F2299" s="107">
        <v>0</v>
      </c>
      <c r="G2299" s="107">
        <v>0</v>
      </c>
      <c r="H2299" s="107">
        <v>0</v>
      </c>
      <c r="I2299" s="107">
        <v>0</v>
      </c>
      <c r="J2299" s="107">
        <v>0</v>
      </c>
      <c r="K2299" s="107">
        <v>0</v>
      </c>
      <c r="L2299" s="107">
        <v>0</v>
      </c>
      <c r="M2299" s="107">
        <v>0</v>
      </c>
      <c r="N2299" s="107">
        <v>0</v>
      </c>
      <c r="O2299" s="107">
        <v>0</v>
      </c>
      <c r="P2299" s="107">
        <v>0</v>
      </c>
      <c r="Q2299" s="107">
        <v>53764.03</v>
      </c>
      <c r="R2299" s="107">
        <v>53764.03</v>
      </c>
      <c r="S2299" s="107">
        <v>53764.03</v>
      </c>
    </row>
    <row r="2300" spans="2:19">
      <c r="B2300" s="4">
        <v>2005</v>
      </c>
      <c r="C2300" s="107">
        <v>278378</v>
      </c>
      <c r="D2300" s="107">
        <v>0</v>
      </c>
      <c r="E2300" s="107">
        <v>0</v>
      </c>
      <c r="F2300" s="107">
        <v>0</v>
      </c>
      <c r="G2300" s="107">
        <v>0</v>
      </c>
      <c r="H2300" s="107">
        <v>0</v>
      </c>
      <c r="I2300" s="107">
        <v>0</v>
      </c>
      <c r="J2300" s="107">
        <v>0</v>
      </c>
      <c r="K2300" s="107">
        <v>0</v>
      </c>
      <c r="L2300" s="107">
        <v>0</v>
      </c>
      <c r="M2300" s="107">
        <v>0</v>
      </c>
      <c r="N2300" s="107">
        <v>0</v>
      </c>
      <c r="O2300" s="107">
        <v>0</v>
      </c>
      <c r="P2300" s="107">
        <v>0</v>
      </c>
      <c r="Q2300" s="107">
        <v>278378</v>
      </c>
      <c r="R2300" s="107">
        <v>278378</v>
      </c>
      <c r="S2300" s="107">
        <v>278378</v>
      </c>
    </row>
    <row r="2301" spans="2:19">
      <c r="B2301" s="4">
        <v>2004</v>
      </c>
      <c r="C2301" s="107">
        <v>84791.38</v>
      </c>
      <c r="D2301" s="107">
        <v>0</v>
      </c>
      <c r="E2301" s="107">
        <v>0</v>
      </c>
      <c r="F2301" s="107">
        <v>0</v>
      </c>
      <c r="G2301" s="107">
        <v>0</v>
      </c>
      <c r="H2301" s="107">
        <v>0</v>
      </c>
      <c r="I2301" s="107">
        <v>0</v>
      </c>
      <c r="J2301" s="107">
        <v>0</v>
      </c>
      <c r="K2301" s="107">
        <v>0</v>
      </c>
      <c r="L2301" s="107">
        <v>0</v>
      </c>
      <c r="M2301" s="107">
        <v>0</v>
      </c>
      <c r="N2301" s="107">
        <v>0</v>
      </c>
      <c r="O2301" s="107">
        <v>0</v>
      </c>
      <c r="P2301" s="107">
        <v>0</v>
      </c>
      <c r="Q2301" s="107">
        <v>84791.38</v>
      </c>
      <c r="R2301" s="107">
        <v>84791.38</v>
      </c>
      <c r="S2301" s="107">
        <v>84791.38</v>
      </c>
    </row>
    <row r="2302" spans="2:19">
      <c r="B2302" s="4">
        <v>2003</v>
      </c>
      <c r="C2302" s="107">
        <v>72716.41</v>
      </c>
      <c r="D2302" s="107">
        <v>0</v>
      </c>
      <c r="E2302" s="107">
        <v>0</v>
      </c>
      <c r="F2302" s="107">
        <v>0</v>
      </c>
      <c r="G2302" s="107">
        <v>0</v>
      </c>
      <c r="H2302" s="107">
        <v>0</v>
      </c>
      <c r="I2302" s="107">
        <v>0</v>
      </c>
      <c r="J2302" s="107">
        <v>0</v>
      </c>
      <c r="K2302" s="107">
        <v>0</v>
      </c>
      <c r="L2302" s="107">
        <v>0</v>
      </c>
      <c r="M2302" s="107">
        <v>0</v>
      </c>
      <c r="N2302" s="107">
        <v>0</v>
      </c>
      <c r="O2302" s="107">
        <v>0</v>
      </c>
      <c r="P2302" s="107">
        <v>0</v>
      </c>
      <c r="Q2302" s="107">
        <v>79334.44</v>
      </c>
      <c r="R2302" s="107">
        <v>79334.44</v>
      </c>
      <c r="S2302" s="107">
        <v>79334.44</v>
      </c>
    </row>
    <row r="2303" spans="2:19">
      <c r="B2303" s="4">
        <v>2002</v>
      </c>
      <c r="C2303" s="107">
        <v>151956.88</v>
      </c>
      <c r="D2303" s="107">
        <v>0</v>
      </c>
      <c r="E2303" s="107">
        <v>0</v>
      </c>
      <c r="F2303" s="107">
        <v>0</v>
      </c>
      <c r="G2303" s="107">
        <v>0</v>
      </c>
      <c r="H2303" s="107">
        <v>0</v>
      </c>
      <c r="I2303" s="107">
        <v>0</v>
      </c>
      <c r="J2303" s="107">
        <v>0</v>
      </c>
      <c r="K2303" s="107">
        <v>0</v>
      </c>
      <c r="L2303" s="107">
        <v>0</v>
      </c>
      <c r="M2303" s="107">
        <v>0</v>
      </c>
      <c r="N2303" s="107">
        <v>0</v>
      </c>
      <c r="O2303" s="107">
        <v>0</v>
      </c>
      <c r="P2303" s="107">
        <v>0</v>
      </c>
      <c r="Q2303" s="107">
        <v>182959.09</v>
      </c>
      <c r="R2303" s="107">
        <v>182959.09</v>
      </c>
      <c r="S2303" s="107">
        <v>182959.09</v>
      </c>
    </row>
    <row r="2304" spans="2:19">
      <c r="B2304" s="4">
        <v>2001</v>
      </c>
      <c r="C2304" s="107">
        <v>76646.179999999993</v>
      </c>
      <c r="D2304" s="107">
        <v>0</v>
      </c>
      <c r="E2304" s="107">
        <v>0</v>
      </c>
      <c r="F2304" s="107">
        <v>0</v>
      </c>
      <c r="G2304" s="107">
        <v>0</v>
      </c>
      <c r="H2304" s="107">
        <v>0</v>
      </c>
      <c r="I2304" s="107">
        <v>0</v>
      </c>
      <c r="J2304" s="107">
        <v>0</v>
      </c>
      <c r="K2304" s="107">
        <v>0</v>
      </c>
      <c r="L2304" s="107">
        <v>0</v>
      </c>
      <c r="M2304" s="107">
        <v>0</v>
      </c>
      <c r="N2304" s="107">
        <v>0</v>
      </c>
      <c r="O2304" s="107">
        <v>0</v>
      </c>
      <c r="P2304" s="107">
        <v>0</v>
      </c>
      <c r="Q2304" s="107">
        <v>76646.179999999993</v>
      </c>
      <c r="R2304" s="107">
        <v>76646.179999999993</v>
      </c>
      <c r="S2304" s="107">
        <v>76646.179999999993</v>
      </c>
    </row>
    <row r="2305" spans="2:19">
      <c r="B2305" s="4">
        <v>2000</v>
      </c>
      <c r="C2305" s="107">
        <v>78513.13</v>
      </c>
      <c r="D2305" s="107">
        <v>0</v>
      </c>
      <c r="E2305" s="107">
        <v>0</v>
      </c>
      <c r="F2305" s="107">
        <v>0</v>
      </c>
      <c r="G2305" s="107">
        <v>0</v>
      </c>
      <c r="H2305" s="107">
        <v>0</v>
      </c>
      <c r="I2305" s="107">
        <v>0</v>
      </c>
      <c r="J2305" s="107">
        <v>0</v>
      </c>
      <c r="K2305" s="107">
        <v>0</v>
      </c>
      <c r="L2305" s="107">
        <v>0</v>
      </c>
      <c r="M2305" s="107">
        <v>0</v>
      </c>
      <c r="N2305" s="107">
        <v>0</v>
      </c>
      <c r="O2305" s="107">
        <v>0</v>
      </c>
      <c r="P2305" s="107">
        <v>0</v>
      </c>
      <c r="Q2305" s="107">
        <v>78513.13</v>
      </c>
      <c r="R2305" s="107">
        <v>78513.13</v>
      </c>
      <c r="S2305" s="107">
        <v>78513.13</v>
      </c>
    </row>
    <row r="2306" spans="2:19">
      <c r="B2306" s="4">
        <v>1999</v>
      </c>
      <c r="C2306" s="107">
        <v>118080.28</v>
      </c>
      <c r="D2306" s="107">
        <v>0</v>
      </c>
      <c r="E2306" s="107">
        <v>0</v>
      </c>
      <c r="F2306" s="107">
        <v>0</v>
      </c>
      <c r="G2306" s="107">
        <v>0</v>
      </c>
      <c r="H2306" s="107">
        <v>0</v>
      </c>
      <c r="I2306" s="107">
        <v>0</v>
      </c>
      <c r="J2306" s="107">
        <v>0</v>
      </c>
      <c r="K2306" s="107">
        <v>0</v>
      </c>
      <c r="L2306" s="107">
        <v>0</v>
      </c>
      <c r="M2306" s="107">
        <v>0</v>
      </c>
      <c r="N2306" s="107">
        <v>0</v>
      </c>
      <c r="O2306" s="107">
        <v>0</v>
      </c>
      <c r="P2306" s="107">
        <v>0</v>
      </c>
      <c r="Q2306" s="107">
        <v>140180.35999999999</v>
      </c>
      <c r="R2306" s="107">
        <v>140180.35999999999</v>
      </c>
      <c r="S2306" s="107">
        <v>140180.35999999999</v>
      </c>
    </row>
    <row r="2307" spans="2:19">
      <c r="B2307" s="4">
        <v>1998</v>
      </c>
      <c r="C2307" s="107">
        <v>144548.79999999999</v>
      </c>
      <c r="D2307" s="107">
        <v>0</v>
      </c>
      <c r="E2307" s="107">
        <v>0</v>
      </c>
      <c r="F2307" s="107">
        <v>0</v>
      </c>
      <c r="G2307" s="107">
        <v>0</v>
      </c>
      <c r="H2307" s="107">
        <v>0</v>
      </c>
      <c r="I2307" s="107">
        <v>0</v>
      </c>
      <c r="J2307" s="107">
        <v>0</v>
      </c>
      <c r="K2307" s="107">
        <v>0</v>
      </c>
      <c r="L2307" s="107">
        <v>0</v>
      </c>
      <c r="M2307" s="107">
        <v>0</v>
      </c>
      <c r="N2307" s="107">
        <v>0</v>
      </c>
      <c r="O2307" s="107">
        <v>0</v>
      </c>
      <c r="P2307" s="107">
        <v>0</v>
      </c>
      <c r="Q2307" s="107">
        <v>208751.72999999998</v>
      </c>
      <c r="R2307" s="107">
        <v>208751.72999999998</v>
      </c>
      <c r="S2307" s="107">
        <v>208751.72999999998</v>
      </c>
    </row>
    <row r="2308" spans="2:19">
      <c r="B2308" s="4">
        <v>1997</v>
      </c>
      <c r="C2308" s="107">
        <v>34212.21</v>
      </c>
      <c r="D2308" s="107">
        <v>0</v>
      </c>
      <c r="E2308" s="107">
        <v>0</v>
      </c>
      <c r="F2308" s="107">
        <v>0</v>
      </c>
      <c r="G2308" s="107">
        <v>0</v>
      </c>
      <c r="H2308" s="107">
        <v>0</v>
      </c>
      <c r="I2308" s="107">
        <v>0</v>
      </c>
      <c r="J2308" s="107">
        <v>0</v>
      </c>
      <c r="K2308" s="107">
        <v>0</v>
      </c>
      <c r="L2308" s="107">
        <v>0</v>
      </c>
      <c r="M2308" s="107">
        <v>0</v>
      </c>
      <c r="N2308" s="107">
        <v>0</v>
      </c>
      <c r="O2308" s="107">
        <v>0</v>
      </c>
      <c r="P2308" s="107">
        <v>0</v>
      </c>
      <c r="Q2308" s="107">
        <v>47505.8</v>
      </c>
      <c r="R2308" s="107">
        <v>47505.8</v>
      </c>
      <c r="S2308" s="107">
        <v>47505.8</v>
      </c>
    </row>
    <row r="2309" spans="2:19">
      <c r="B2309" s="4">
        <v>1996</v>
      </c>
      <c r="C2309" s="107">
        <v>114743.54</v>
      </c>
      <c r="D2309" s="107">
        <v>0</v>
      </c>
      <c r="E2309" s="107">
        <v>0</v>
      </c>
      <c r="F2309" s="107">
        <v>0</v>
      </c>
      <c r="G2309" s="107">
        <v>0</v>
      </c>
      <c r="H2309" s="107">
        <v>0</v>
      </c>
      <c r="I2309" s="107">
        <v>0</v>
      </c>
      <c r="J2309" s="107">
        <v>0</v>
      </c>
      <c r="K2309" s="107">
        <v>0</v>
      </c>
      <c r="L2309" s="107">
        <v>0</v>
      </c>
      <c r="M2309" s="107">
        <v>0</v>
      </c>
      <c r="N2309" s="107">
        <v>0</v>
      </c>
      <c r="O2309" s="107">
        <v>0</v>
      </c>
      <c r="P2309" s="107">
        <v>0</v>
      </c>
      <c r="Q2309" s="107">
        <v>114743.54</v>
      </c>
      <c r="R2309" s="107">
        <v>114743.54</v>
      </c>
      <c r="S2309" s="107">
        <v>114743.54</v>
      </c>
    </row>
    <row r="2310" spans="2:19">
      <c r="B2310" s="4">
        <v>1995</v>
      </c>
      <c r="C2310" s="107">
        <v>247577.99</v>
      </c>
      <c r="D2310" s="107">
        <v>0</v>
      </c>
      <c r="E2310" s="107">
        <v>0</v>
      </c>
      <c r="F2310" s="107">
        <v>0</v>
      </c>
      <c r="G2310" s="107">
        <v>0</v>
      </c>
      <c r="H2310" s="107">
        <v>0</v>
      </c>
      <c r="I2310" s="107">
        <v>0</v>
      </c>
      <c r="J2310" s="107">
        <v>0</v>
      </c>
      <c r="K2310" s="107">
        <v>0</v>
      </c>
      <c r="L2310" s="107">
        <v>0</v>
      </c>
      <c r="M2310" s="107">
        <v>0</v>
      </c>
      <c r="N2310" s="107">
        <v>0</v>
      </c>
      <c r="O2310" s="107">
        <v>0</v>
      </c>
      <c r="P2310" s="107">
        <v>0</v>
      </c>
      <c r="Q2310" s="107">
        <v>247577.99</v>
      </c>
      <c r="R2310" s="107">
        <v>247577.99</v>
      </c>
      <c r="S2310" s="107">
        <v>247577.99</v>
      </c>
    </row>
    <row r="2311" spans="2:19">
      <c r="B2311" s="4">
        <v>1994</v>
      </c>
      <c r="C2311" s="107">
        <v>196156.6</v>
      </c>
      <c r="D2311" s="107">
        <v>0</v>
      </c>
      <c r="E2311" s="107">
        <v>0</v>
      </c>
      <c r="F2311" s="107">
        <v>0</v>
      </c>
      <c r="G2311" s="107">
        <v>0</v>
      </c>
      <c r="H2311" s="107">
        <v>0</v>
      </c>
      <c r="I2311" s="107">
        <v>0</v>
      </c>
      <c r="J2311" s="107">
        <v>0</v>
      </c>
      <c r="K2311" s="107">
        <v>0</v>
      </c>
      <c r="L2311" s="107">
        <v>0</v>
      </c>
      <c r="M2311" s="107">
        <v>0</v>
      </c>
      <c r="N2311" s="107">
        <v>0</v>
      </c>
      <c r="O2311" s="107">
        <v>0</v>
      </c>
      <c r="P2311" s="107">
        <v>0</v>
      </c>
      <c r="Q2311" s="107">
        <v>330204.49</v>
      </c>
      <c r="R2311" s="107">
        <v>330204.49</v>
      </c>
      <c r="S2311" s="107">
        <v>330204.49</v>
      </c>
    </row>
    <row r="2312" spans="2:19">
      <c r="B2312" s="4">
        <v>1993</v>
      </c>
      <c r="C2312" s="107">
        <v>61275.26</v>
      </c>
      <c r="D2312" s="107">
        <v>0</v>
      </c>
      <c r="E2312" s="107">
        <v>0</v>
      </c>
      <c r="F2312" s="107">
        <v>0</v>
      </c>
      <c r="G2312" s="107">
        <v>0</v>
      </c>
      <c r="H2312" s="107">
        <v>0</v>
      </c>
      <c r="I2312" s="107">
        <v>0</v>
      </c>
      <c r="J2312" s="107">
        <v>0</v>
      </c>
      <c r="K2312" s="107">
        <v>0</v>
      </c>
      <c r="L2312" s="107">
        <v>0</v>
      </c>
      <c r="M2312" s="107">
        <v>0</v>
      </c>
      <c r="N2312" s="107">
        <v>0</v>
      </c>
      <c r="O2312" s="107">
        <v>0</v>
      </c>
      <c r="P2312" s="107">
        <v>0</v>
      </c>
      <c r="Q2312" s="107">
        <v>133083.13</v>
      </c>
      <c r="R2312" s="107">
        <v>133083.13</v>
      </c>
      <c r="S2312" s="107">
        <v>133083.13</v>
      </c>
    </row>
    <row r="2313" spans="2:19">
      <c r="B2313" s="4">
        <v>1992</v>
      </c>
      <c r="C2313" s="107">
        <v>93225.89</v>
      </c>
      <c r="D2313" s="107">
        <v>0</v>
      </c>
      <c r="E2313" s="107">
        <v>0</v>
      </c>
      <c r="F2313" s="107">
        <v>0</v>
      </c>
      <c r="G2313" s="107">
        <v>0</v>
      </c>
      <c r="H2313" s="107">
        <v>0</v>
      </c>
      <c r="I2313" s="107">
        <v>0</v>
      </c>
      <c r="J2313" s="107">
        <v>0</v>
      </c>
      <c r="K2313" s="107">
        <v>0</v>
      </c>
      <c r="L2313" s="107">
        <v>0</v>
      </c>
      <c r="M2313" s="107">
        <v>0</v>
      </c>
      <c r="N2313" s="107">
        <v>0</v>
      </c>
      <c r="O2313" s="107">
        <v>0</v>
      </c>
      <c r="P2313" s="107">
        <v>0</v>
      </c>
      <c r="Q2313" s="107">
        <v>93225.89</v>
      </c>
      <c r="R2313" s="107">
        <v>93225.89</v>
      </c>
      <c r="S2313" s="107">
        <v>93225.89</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127710.83</v>
      </c>
      <c r="D2315" s="107">
        <v>0</v>
      </c>
      <c r="E2315" s="107">
        <v>0</v>
      </c>
      <c r="F2315" s="107">
        <v>0</v>
      </c>
      <c r="G2315" s="107">
        <v>0</v>
      </c>
      <c r="H2315" s="107">
        <v>0</v>
      </c>
      <c r="I2315" s="107">
        <v>0</v>
      </c>
      <c r="J2315" s="107">
        <v>0</v>
      </c>
      <c r="K2315" s="107">
        <v>0</v>
      </c>
      <c r="L2315" s="107">
        <v>0</v>
      </c>
      <c r="M2315" s="107">
        <v>0</v>
      </c>
      <c r="N2315" s="107">
        <v>0</v>
      </c>
      <c r="O2315" s="107">
        <v>0</v>
      </c>
      <c r="P2315" s="107">
        <v>0</v>
      </c>
      <c r="Q2315" s="107">
        <v>110540.64</v>
      </c>
      <c r="R2315" s="107">
        <v>110540.64</v>
      </c>
      <c r="S2315" s="107">
        <v>110540.64</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214352.22</v>
      </c>
      <c r="D2317" s="107">
        <v>0</v>
      </c>
      <c r="E2317" s="107">
        <v>0</v>
      </c>
      <c r="F2317" s="107">
        <v>0</v>
      </c>
      <c r="G2317" s="107">
        <v>0</v>
      </c>
      <c r="H2317" s="107">
        <v>0</v>
      </c>
      <c r="I2317" s="107">
        <v>0</v>
      </c>
      <c r="J2317" s="107">
        <v>0</v>
      </c>
      <c r="K2317" s="107">
        <v>0</v>
      </c>
      <c r="L2317" s="107">
        <v>0</v>
      </c>
      <c r="M2317" s="107">
        <v>0</v>
      </c>
      <c r="N2317" s="107">
        <v>0</v>
      </c>
      <c r="O2317" s="107">
        <v>0</v>
      </c>
      <c r="P2317" s="107">
        <v>0</v>
      </c>
      <c r="Q2317" s="107">
        <v>210789.03</v>
      </c>
      <c r="R2317" s="107">
        <v>210789.03</v>
      </c>
      <c r="S2317" s="107">
        <v>210789.03</v>
      </c>
    </row>
    <row r="2318" spans="2:19">
      <c r="B2318" s="4">
        <v>1987</v>
      </c>
      <c r="C2318" s="107">
        <v>13775.76</v>
      </c>
      <c r="D2318" s="107">
        <v>0</v>
      </c>
      <c r="E2318" s="107">
        <v>0</v>
      </c>
      <c r="F2318" s="107">
        <v>0</v>
      </c>
      <c r="G2318" s="107">
        <v>0</v>
      </c>
      <c r="H2318" s="107">
        <v>0</v>
      </c>
      <c r="I2318" s="107">
        <v>0</v>
      </c>
      <c r="J2318" s="107">
        <v>0</v>
      </c>
      <c r="K2318" s="107">
        <v>0</v>
      </c>
      <c r="L2318" s="107">
        <v>0</v>
      </c>
      <c r="M2318" s="107">
        <v>0</v>
      </c>
      <c r="N2318" s="107">
        <v>0</v>
      </c>
      <c r="O2318" s="107">
        <v>0</v>
      </c>
      <c r="P2318" s="107">
        <v>0</v>
      </c>
      <c r="Q2318" s="107">
        <v>13775.76</v>
      </c>
      <c r="R2318" s="107">
        <v>13775.76</v>
      </c>
      <c r="S2318" s="107">
        <v>13775.76</v>
      </c>
    </row>
    <row r="2319" spans="2:19">
      <c r="B2319" s="4">
        <v>1986</v>
      </c>
      <c r="C2319" s="107">
        <v>83419.320000000007</v>
      </c>
      <c r="D2319" s="107">
        <v>0</v>
      </c>
      <c r="E2319" s="107">
        <v>0</v>
      </c>
      <c r="F2319" s="107">
        <v>0</v>
      </c>
      <c r="G2319" s="107">
        <v>0</v>
      </c>
      <c r="H2319" s="107">
        <v>0</v>
      </c>
      <c r="I2319" s="107">
        <v>0</v>
      </c>
      <c r="J2319" s="107">
        <v>0</v>
      </c>
      <c r="K2319" s="107">
        <v>0</v>
      </c>
      <c r="L2319" s="107">
        <v>0</v>
      </c>
      <c r="M2319" s="107">
        <v>0</v>
      </c>
      <c r="N2319" s="107">
        <v>0</v>
      </c>
      <c r="O2319" s="107">
        <v>0</v>
      </c>
      <c r="P2319" s="107">
        <v>0</v>
      </c>
      <c r="Q2319" s="107">
        <v>66969.81</v>
      </c>
      <c r="R2319" s="107">
        <v>66969.81</v>
      </c>
      <c r="S2319" s="107">
        <v>66969.81</v>
      </c>
    </row>
    <row r="2320" spans="2:19">
      <c r="B2320" s="4">
        <v>1985</v>
      </c>
      <c r="C2320" s="107">
        <v>98160.47</v>
      </c>
      <c r="D2320" s="107">
        <v>0</v>
      </c>
      <c r="E2320" s="107">
        <v>0</v>
      </c>
      <c r="F2320" s="107">
        <v>0</v>
      </c>
      <c r="G2320" s="107">
        <v>0</v>
      </c>
      <c r="H2320" s="107">
        <v>0</v>
      </c>
      <c r="I2320" s="107">
        <v>0</v>
      </c>
      <c r="J2320" s="107">
        <v>0</v>
      </c>
      <c r="K2320" s="107">
        <v>0</v>
      </c>
      <c r="L2320" s="107">
        <v>0</v>
      </c>
      <c r="M2320" s="107">
        <v>0</v>
      </c>
      <c r="N2320" s="107">
        <v>0</v>
      </c>
      <c r="O2320" s="107">
        <v>0</v>
      </c>
      <c r="P2320" s="107">
        <v>0</v>
      </c>
      <c r="Q2320" s="107">
        <v>57397.120000000003</v>
      </c>
      <c r="R2320" s="107">
        <v>57397.120000000003</v>
      </c>
      <c r="S2320" s="107">
        <v>57397.120000000003</v>
      </c>
    </row>
    <row r="2321" spans="2:19">
      <c r="B2321" s="4">
        <v>1984</v>
      </c>
      <c r="C2321" s="107">
        <v>11374.34</v>
      </c>
      <c r="D2321" s="107">
        <v>0</v>
      </c>
      <c r="E2321" s="107">
        <v>0</v>
      </c>
      <c r="F2321" s="107">
        <v>0</v>
      </c>
      <c r="G2321" s="107">
        <v>0</v>
      </c>
      <c r="H2321" s="107">
        <v>0</v>
      </c>
      <c r="I2321" s="107">
        <v>0</v>
      </c>
      <c r="J2321" s="107">
        <v>0</v>
      </c>
      <c r="K2321" s="107">
        <v>0</v>
      </c>
      <c r="L2321" s="107">
        <v>0</v>
      </c>
      <c r="M2321" s="107">
        <v>0</v>
      </c>
      <c r="N2321" s="107">
        <v>0</v>
      </c>
      <c r="O2321" s="107">
        <v>0</v>
      </c>
      <c r="P2321" s="107">
        <v>0</v>
      </c>
      <c r="Q2321" s="107">
        <v>11374.34</v>
      </c>
      <c r="R2321" s="107">
        <v>11374.34</v>
      </c>
      <c r="S2321" s="107">
        <v>11374.34</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31100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31100</v>
      </c>
      <c r="R2323" s="107">
        <v>31100</v>
      </c>
      <c r="S2323" s="107">
        <v>31100</v>
      </c>
    </row>
    <row r="2324" spans="2:19">
      <c r="B2324" s="4">
        <v>1981</v>
      </c>
      <c r="C2324" s="107">
        <v>64881.94</v>
      </c>
      <c r="D2324" s="107">
        <v>0</v>
      </c>
      <c r="E2324" s="107">
        <v>0</v>
      </c>
      <c r="F2324" s="107">
        <v>0</v>
      </c>
      <c r="G2324" s="107">
        <v>0</v>
      </c>
      <c r="H2324" s="107">
        <v>0</v>
      </c>
      <c r="I2324" s="107">
        <v>0</v>
      </c>
      <c r="J2324" s="107">
        <v>0</v>
      </c>
      <c r="K2324" s="107">
        <v>0</v>
      </c>
      <c r="L2324" s="107">
        <v>0</v>
      </c>
      <c r="M2324" s="107">
        <v>0</v>
      </c>
      <c r="N2324" s="107">
        <v>0</v>
      </c>
      <c r="O2324" s="107">
        <v>0</v>
      </c>
      <c r="P2324" s="107">
        <v>0</v>
      </c>
      <c r="Q2324" s="107">
        <v>64881.94</v>
      </c>
      <c r="R2324" s="107">
        <v>64881.94</v>
      </c>
      <c r="S2324" s="107">
        <v>64881.94</v>
      </c>
    </row>
    <row r="2325" spans="2:19">
      <c r="B2325" s="4">
        <v>1980</v>
      </c>
      <c r="C2325" s="107">
        <v>28294.23</v>
      </c>
      <c r="D2325" s="107">
        <v>0</v>
      </c>
      <c r="E2325" s="107">
        <v>0</v>
      </c>
      <c r="F2325" s="107">
        <v>0</v>
      </c>
      <c r="G2325" s="107">
        <v>0</v>
      </c>
      <c r="H2325" s="107">
        <v>0</v>
      </c>
      <c r="I2325" s="107">
        <v>0</v>
      </c>
      <c r="J2325" s="107">
        <v>0</v>
      </c>
      <c r="K2325" s="107">
        <v>0</v>
      </c>
      <c r="L2325" s="107">
        <v>0</v>
      </c>
      <c r="M2325" s="107">
        <v>0</v>
      </c>
      <c r="N2325" s="107">
        <v>0</v>
      </c>
      <c r="O2325" s="107">
        <v>0</v>
      </c>
      <c r="P2325" s="107">
        <v>0</v>
      </c>
      <c r="Q2325" s="107">
        <v>28294.23</v>
      </c>
      <c r="R2325" s="107">
        <v>28294.23</v>
      </c>
      <c r="S2325" s="107">
        <v>28294.23</v>
      </c>
    </row>
    <row r="2326" spans="2:19">
      <c r="B2326" s="4">
        <v>1979</v>
      </c>
      <c r="C2326" s="107">
        <v>63506.54</v>
      </c>
      <c r="D2326" s="107">
        <v>0</v>
      </c>
      <c r="E2326" s="107">
        <v>0</v>
      </c>
      <c r="F2326" s="107">
        <v>0</v>
      </c>
      <c r="G2326" s="107">
        <v>0</v>
      </c>
      <c r="H2326" s="107">
        <v>0</v>
      </c>
      <c r="I2326" s="107">
        <v>0</v>
      </c>
      <c r="J2326" s="107">
        <v>0</v>
      </c>
      <c r="K2326" s="107">
        <v>0</v>
      </c>
      <c r="L2326" s="107">
        <v>0</v>
      </c>
      <c r="M2326" s="107">
        <v>0</v>
      </c>
      <c r="N2326" s="107">
        <v>0</v>
      </c>
      <c r="O2326" s="107">
        <v>0</v>
      </c>
      <c r="P2326" s="107">
        <v>0</v>
      </c>
      <c r="Q2326" s="107">
        <v>63506.54</v>
      </c>
      <c r="R2326" s="107">
        <v>63506.54</v>
      </c>
      <c r="S2326" s="107">
        <v>63506.54</v>
      </c>
    </row>
    <row r="2327" spans="2:19">
      <c r="B2327" s="4">
        <v>1978</v>
      </c>
      <c r="C2327" s="107">
        <v>64103.39</v>
      </c>
      <c r="D2327" s="107">
        <v>0</v>
      </c>
      <c r="E2327" s="107">
        <v>0</v>
      </c>
      <c r="F2327" s="107">
        <v>0</v>
      </c>
      <c r="G2327" s="107">
        <v>0</v>
      </c>
      <c r="H2327" s="107">
        <v>0</v>
      </c>
      <c r="I2327" s="107">
        <v>0</v>
      </c>
      <c r="J2327" s="107">
        <v>0</v>
      </c>
      <c r="K2327" s="107">
        <v>0</v>
      </c>
      <c r="L2327" s="107">
        <v>0</v>
      </c>
      <c r="M2327" s="107">
        <v>0</v>
      </c>
      <c r="N2327" s="107">
        <v>0</v>
      </c>
      <c r="O2327" s="107">
        <v>0</v>
      </c>
      <c r="P2327" s="107">
        <v>0</v>
      </c>
      <c r="Q2327" s="107">
        <v>40656</v>
      </c>
      <c r="R2327" s="107">
        <v>40656</v>
      </c>
      <c r="S2327" s="107">
        <v>40656</v>
      </c>
    </row>
    <row r="2328" spans="2:19">
      <c r="B2328" s="4">
        <v>1977</v>
      </c>
      <c r="C2328" s="107">
        <v>19461.61</v>
      </c>
      <c r="D2328" s="107">
        <v>0</v>
      </c>
      <c r="E2328" s="107">
        <v>0</v>
      </c>
      <c r="F2328" s="107">
        <v>0</v>
      </c>
      <c r="G2328" s="107">
        <v>0</v>
      </c>
      <c r="H2328" s="107">
        <v>0</v>
      </c>
      <c r="I2328" s="107">
        <v>0</v>
      </c>
      <c r="J2328" s="107">
        <v>0</v>
      </c>
      <c r="K2328" s="107">
        <v>0</v>
      </c>
      <c r="L2328" s="107">
        <v>0</v>
      </c>
      <c r="M2328" s="107">
        <v>0</v>
      </c>
      <c r="N2328" s="107">
        <v>0</v>
      </c>
      <c r="O2328" s="107">
        <v>0</v>
      </c>
      <c r="P2328" s="107">
        <v>0</v>
      </c>
      <c r="Q2328" s="107">
        <v>19461.61</v>
      </c>
      <c r="R2328" s="107">
        <v>19461.61</v>
      </c>
      <c r="S2328" s="107">
        <v>19461.61</v>
      </c>
    </row>
    <row r="2329" spans="2:19">
      <c r="B2329" s="4">
        <v>1976</v>
      </c>
      <c r="C2329" s="107">
        <v>17093.12</v>
      </c>
      <c r="D2329" s="107">
        <v>0</v>
      </c>
      <c r="E2329" s="107">
        <v>0</v>
      </c>
      <c r="F2329" s="107">
        <v>0</v>
      </c>
      <c r="G2329" s="107">
        <v>0</v>
      </c>
      <c r="H2329" s="107">
        <v>0</v>
      </c>
      <c r="I2329" s="107">
        <v>0</v>
      </c>
      <c r="J2329" s="107">
        <v>0</v>
      </c>
      <c r="K2329" s="107">
        <v>0</v>
      </c>
      <c r="L2329" s="107">
        <v>0</v>
      </c>
      <c r="M2329" s="107">
        <v>0</v>
      </c>
      <c r="N2329" s="107">
        <v>0</v>
      </c>
      <c r="O2329" s="107">
        <v>0</v>
      </c>
      <c r="P2329" s="107">
        <v>0</v>
      </c>
      <c r="Q2329" s="107">
        <v>17093.12</v>
      </c>
      <c r="R2329" s="107">
        <v>17093.12</v>
      </c>
      <c r="S2329" s="107">
        <v>17093.12</v>
      </c>
    </row>
    <row r="2330" spans="2:19">
      <c r="B2330" s="4">
        <v>1975</v>
      </c>
      <c r="C2330" s="107">
        <v>4714.7700000000004</v>
      </c>
      <c r="D2330" s="107">
        <v>0</v>
      </c>
      <c r="E2330" s="107">
        <v>0</v>
      </c>
      <c r="F2330" s="107">
        <v>0</v>
      </c>
      <c r="G2330" s="107">
        <v>0</v>
      </c>
      <c r="H2330" s="107">
        <v>0</v>
      </c>
      <c r="I2330" s="107">
        <v>0</v>
      </c>
      <c r="J2330" s="107">
        <v>0</v>
      </c>
      <c r="K2330" s="107">
        <v>0</v>
      </c>
      <c r="L2330" s="107">
        <v>0</v>
      </c>
      <c r="M2330" s="107">
        <v>0</v>
      </c>
      <c r="N2330" s="107">
        <v>0</v>
      </c>
      <c r="O2330" s="107">
        <v>0</v>
      </c>
      <c r="P2330" s="107">
        <v>0</v>
      </c>
      <c r="Q2330" s="107">
        <v>4714.7700000000004</v>
      </c>
      <c r="R2330" s="107">
        <v>4714.7700000000004</v>
      </c>
      <c r="S2330" s="107">
        <v>4714.7700000000004</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2631722.09</v>
      </c>
      <c r="D2376" s="108">
        <f>SUM(D2298:D2375)</f>
        <v>0</v>
      </c>
      <c r="E2376" s="108">
        <f>SUM(E2297:E2375)</f>
        <v>0</v>
      </c>
      <c r="F2376" s="108">
        <f>SUM(F2296:F2375)</f>
        <v>0</v>
      </c>
      <c r="G2376" s="108">
        <f>SUM(G2295:G2375)</f>
        <v>0</v>
      </c>
      <c r="H2376" s="108">
        <f>SUM(H2289:H2375)</f>
        <v>0</v>
      </c>
      <c r="I2376" s="108">
        <f>SUM(I2289:I2375)</f>
        <v>0</v>
      </c>
      <c r="J2376" s="108">
        <f t="shared" ref="J2376" si="45">SUM(J2289:J2375)</f>
        <v>0</v>
      </c>
      <c r="K2376" s="108">
        <f>SUM(K2289:K2375)</f>
        <v>0</v>
      </c>
      <c r="L2376" s="108">
        <f t="shared" ref="L2376" si="46">SUM(L2289:L2375)</f>
        <v>0</v>
      </c>
      <c r="M2376" s="108">
        <f>SUM(M2289:M2375)</f>
        <v>0</v>
      </c>
      <c r="N2376" s="109">
        <f>SUM(N2284:N2375)</f>
        <v>0</v>
      </c>
      <c r="O2376" s="109">
        <f>SUM(O2284:O2375)</f>
        <v>0</v>
      </c>
      <c r="P2376" s="109">
        <f>SUM(P2284:P2375)</f>
        <v>0</v>
      </c>
      <c r="Q2376" s="109">
        <f>SUM(Q2284:Q2375)</f>
        <v>3781071.8</v>
      </c>
      <c r="R2376" s="109">
        <f>SUM(R2283:R2375)</f>
        <v>3911801.4099999992</v>
      </c>
      <c r="S2376" s="109">
        <f>SUM(S2283:S2375)</f>
        <v>3925029.7899999991</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6910.3</v>
      </c>
      <c r="R2382" s="107">
        <v>6910.3</v>
      </c>
      <c r="S2382" s="107">
        <v>6910.3</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14406.29</v>
      </c>
      <c r="D2398" s="107">
        <v>0</v>
      </c>
      <c r="E2398" s="107">
        <v>0</v>
      </c>
      <c r="F2398" s="107">
        <v>0</v>
      </c>
      <c r="G2398" s="107">
        <v>0</v>
      </c>
      <c r="H2398" s="107">
        <v>0</v>
      </c>
      <c r="I2398" s="107">
        <v>0</v>
      </c>
      <c r="J2398" s="107">
        <v>0</v>
      </c>
      <c r="K2398" s="107">
        <v>0</v>
      </c>
      <c r="L2398" s="107">
        <v>0</v>
      </c>
      <c r="M2398" s="107">
        <v>0</v>
      </c>
      <c r="N2398" s="107">
        <v>0</v>
      </c>
      <c r="O2398" s="107">
        <v>0</v>
      </c>
      <c r="P2398" s="107">
        <v>0</v>
      </c>
      <c r="Q2398" s="107">
        <v>14406.29</v>
      </c>
      <c r="R2398" s="107">
        <v>14406.29</v>
      </c>
      <c r="S2398" s="107">
        <v>14406.29</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25452.959999999999</v>
      </c>
      <c r="D2400" s="107">
        <v>0</v>
      </c>
      <c r="E2400" s="107">
        <v>0</v>
      </c>
      <c r="F2400" s="107">
        <v>0</v>
      </c>
      <c r="G2400" s="107">
        <v>0</v>
      </c>
      <c r="H2400" s="107">
        <v>0</v>
      </c>
      <c r="I2400" s="107">
        <v>0</v>
      </c>
      <c r="J2400" s="107">
        <v>0</v>
      </c>
      <c r="K2400" s="107">
        <v>0</v>
      </c>
      <c r="L2400" s="107">
        <v>0</v>
      </c>
      <c r="M2400" s="107">
        <v>0</v>
      </c>
      <c r="N2400" s="107">
        <v>0</v>
      </c>
      <c r="O2400" s="107">
        <v>0</v>
      </c>
      <c r="P2400" s="107">
        <v>0</v>
      </c>
      <c r="Q2400" s="107">
        <v>25452.959999999999</v>
      </c>
      <c r="R2400" s="107">
        <v>25452.959999999999</v>
      </c>
      <c r="S2400" s="107">
        <v>25452.959999999999</v>
      </c>
    </row>
    <row r="2401" spans="2:19">
      <c r="B2401" s="4">
        <v>1999</v>
      </c>
      <c r="C2401" s="107">
        <v>8861.58</v>
      </c>
      <c r="D2401" s="107">
        <v>0</v>
      </c>
      <c r="E2401" s="107">
        <v>0</v>
      </c>
      <c r="F2401" s="107">
        <v>0</v>
      </c>
      <c r="G2401" s="107">
        <v>0</v>
      </c>
      <c r="H2401" s="107">
        <v>0</v>
      </c>
      <c r="I2401" s="107">
        <v>0</v>
      </c>
      <c r="J2401" s="107">
        <v>0</v>
      </c>
      <c r="K2401" s="107">
        <v>0</v>
      </c>
      <c r="L2401" s="107">
        <v>0</v>
      </c>
      <c r="M2401" s="107">
        <v>0</v>
      </c>
      <c r="N2401" s="107">
        <v>0</v>
      </c>
      <c r="O2401" s="107">
        <v>0</v>
      </c>
      <c r="P2401" s="107">
        <v>0</v>
      </c>
      <c r="Q2401" s="107">
        <v>8861.58</v>
      </c>
      <c r="R2401" s="107">
        <v>8861.58</v>
      </c>
      <c r="S2401" s="107">
        <v>8861.58</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1020.44</v>
      </c>
      <c r="D2404" s="107">
        <v>0</v>
      </c>
      <c r="E2404" s="107">
        <v>0</v>
      </c>
      <c r="F2404" s="107">
        <v>0</v>
      </c>
      <c r="G2404" s="107">
        <v>0</v>
      </c>
      <c r="H2404" s="107">
        <v>0</v>
      </c>
      <c r="I2404" s="107">
        <v>0</v>
      </c>
      <c r="J2404" s="107">
        <v>0</v>
      </c>
      <c r="K2404" s="107">
        <v>0</v>
      </c>
      <c r="L2404" s="107">
        <v>0</v>
      </c>
      <c r="M2404" s="107">
        <v>0</v>
      </c>
      <c r="N2404" s="107">
        <v>0</v>
      </c>
      <c r="O2404" s="107">
        <v>0</v>
      </c>
      <c r="P2404" s="107">
        <v>0</v>
      </c>
      <c r="Q2404" s="107">
        <v>1020.44</v>
      </c>
      <c r="R2404" s="107">
        <v>1020.44</v>
      </c>
      <c r="S2404" s="107">
        <v>1020.44</v>
      </c>
    </row>
    <row r="2405" spans="2:19">
      <c r="B2405" s="4">
        <v>1995</v>
      </c>
      <c r="C2405" s="107">
        <v>2391.9499999999998</v>
      </c>
      <c r="D2405" s="107">
        <v>0</v>
      </c>
      <c r="E2405" s="107">
        <v>0</v>
      </c>
      <c r="F2405" s="107">
        <v>0</v>
      </c>
      <c r="G2405" s="107">
        <v>0</v>
      </c>
      <c r="H2405" s="107">
        <v>0</v>
      </c>
      <c r="I2405" s="107">
        <v>0</v>
      </c>
      <c r="J2405" s="107">
        <v>0</v>
      </c>
      <c r="K2405" s="107">
        <v>0</v>
      </c>
      <c r="L2405" s="107">
        <v>0</v>
      </c>
      <c r="M2405" s="107">
        <v>0</v>
      </c>
      <c r="N2405" s="107">
        <v>0</v>
      </c>
      <c r="O2405" s="107">
        <v>0</v>
      </c>
      <c r="P2405" s="107">
        <v>0</v>
      </c>
      <c r="Q2405" s="107">
        <v>2391.9499999999998</v>
      </c>
      <c r="R2405" s="107">
        <v>2391.9499999999998</v>
      </c>
      <c r="S2405" s="107">
        <v>2391.9499999999998</v>
      </c>
    </row>
    <row r="2406" spans="2:19">
      <c r="B2406" s="4">
        <v>1994</v>
      </c>
      <c r="C2406" s="107">
        <v>7828.39</v>
      </c>
      <c r="D2406" s="107">
        <v>0</v>
      </c>
      <c r="E2406" s="107">
        <v>0</v>
      </c>
      <c r="F2406" s="107">
        <v>0</v>
      </c>
      <c r="G2406" s="107">
        <v>0</v>
      </c>
      <c r="H2406" s="107">
        <v>0</v>
      </c>
      <c r="I2406" s="107">
        <v>0</v>
      </c>
      <c r="J2406" s="107">
        <v>0</v>
      </c>
      <c r="K2406" s="107">
        <v>0</v>
      </c>
      <c r="L2406" s="107">
        <v>0</v>
      </c>
      <c r="M2406" s="107">
        <v>0</v>
      </c>
      <c r="N2406" s="107">
        <v>0</v>
      </c>
      <c r="O2406" s="107">
        <v>0</v>
      </c>
      <c r="P2406" s="107">
        <v>0</v>
      </c>
      <c r="Q2406" s="107">
        <v>7828.39</v>
      </c>
      <c r="R2406" s="107">
        <v>7828.39</v>
      </c>
      <c r="S2406" s="107">
        <v>7828.39</v>
      </c>
    </row>
    <row r="2407" spans="2:19">
      <c r="B2407" s="4">
        <v>1993</v>
      </c>
      <c r="C2407" s="107">
        <v>7907.64</v>
      </c>
      <c r="D2407" s="107">
        <v>0</v>
      </c>
      <c r="E2407" s="107">
        <v>0</v>
      </c>
      <c r="F2407" s="107">
        <v>0</v>
      </c>
      <c r="G2407" s="107">
        <v>0</v>
      </c>
      <c r="H2407" s="107">
        <v>0</v>
      </c>
      <c r="I2407" s="107">
        <v>0</v>
      </c>
      <c r="J2407" s="107">
        <v>0</v>
      </c>
      <c r="K2407" s="107">
        <v>0</v>
      </c>
      <c r="L2407" s="107">
        <v>0</v>
      </c>
      <c r="M2407" s="107">
        <v>0</v>
      </c>
      <c r="N2407" s="107">
        <v>0</v>
      </c>
      <c r="O2407" s="107">
        <v>0</v>
      </c>
      <c r="P2407" s="107">
        <v>0</v>
      </c>
      <c r="Q2407" s="107">
        <v>7907.64</v>
      </c>
      <c r="R2407" s="107">
        <v>7907.64</v>
      </c>
      <c r="S2407" s="107">
        <v>7907.64</v>
      </c>
    </row>
    <row r="2408" spans="2:19">
      <c r="B2408" s="4">
        <v>1992</v>
      </c>
      <c r="C2408" s="107">
        <v>35507.69</v>
      </c>
      <c r="D2408" s="107">
        <v>0</v>
      </c>
      <c r="E2408" s="107">
        <v>0</v>
      </c>
      <c r="F2408" s="107">
        <v>0</v>
      </c>
      <c r="G2408" s="107">
        <v>0</v>
      </c>
      <c r="H2408" s="107">
        <v>0</v>
      </c>
      <c r="I2408" s="107">
        <v>0</v>
      </c>
      <c r="J2408" s="107">
        <v>0</v>
      </c>
      <c r="K2408" s="107">
        <v>0</v>
      </c>
      <c r="L2408" s="107">
        <v>0</v>
      </c>
      <c r="M2408" s="107">
        <v>0</v>
      </c>
      <c r="N2408" s="107">
        <v>0</v>
      </c>
      <c r="O2408" s="107">
        <v>0</v>
      </c>
      <c r="P2408" s="107">
        <v>0</v>
      </c>
      <c r="Q2408" s="107">
        <v>35507.69</v>
      </c>
      <c r="R2408" s="107">
        <v>35507.69</v>
      </c>
      <c r="S2408" s="107">
        <v>35507.69</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103376.94</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110287.24</v>
      </c>
      <c r="R2471" s="109">
        <f>SUM(R2378:R2470)</f>
        <v>110287.24</v>
      </c>
      <c r="S2471" s="109">
        <f>SUM(S2378:S2470)</f>
        <v>110287.24</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3701.95</v>
      </c>
      <c r="R2772" s="107">
        <v>3701.95</v>
      </c>
      <c r="S2772" s="107">
        <v>3701.95</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1437.67</v>
      </c>
      <c r="D2778" s="107">
        <v>0</v>
      </c>
      <c r="E2778" s="107">
        <v>0</v>
      </c>
      <c r="F2778" s="107">
        <v>0</v>
      </c>
      <c r="G2778" s="107">
        <v>0</v>
      </c>
      <c r="H2778" s="107">
        <v>0</v>
      </c>
      <c r="I2778" s="107">
        <v>0</v>
      </c>
      <c r="J2778" s="107">
        <v>0</v>
      </c>
      <c r="K2778" s="107">
        <v>0</v>
      </c>
      <c r="L2778" s="107">
        <v>0</v>
      </c>
      <c r="M2778" s="107">
        <v>0</v>
      </c>
      <c r="N2778" s="107">
        <v>0</v>
      </c>
      <c r="O2778" s="107">
        <v>0</v>
      </c>
      <c r="P2778" s="107">
        <v>0</v>
      </c>
      <c r="Q2778" s="107">
        <v>1437.67</v>
      </c>
      <c r="R2778" s="107">
        <v>1437.67</v>
      </c>
      <c r="S2778" s="107">
        <v>1437.67</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19637.02</v>
      </c>
      <c r="D2780" s="107">
        <v>0</v>
      </c>
      <c r="E2780" s="107">
        <v>0</v>
      </c>
      <c r="F2780" s="107">
        <v>0</v>
      </c>
      <c r="G2780" s="107">
        <v>0</v>
      </c>
      <c r="H2780" s="107">
        <v>0</v>
      </c>
      <c r="I2780" s="107">
        <v>0</v>
      </c>
      <c r="J2780" s="107">
        <v>0</v>
      </c>
      <c r="K2780" s="107">
        <v>0</v>
      </c>
      <c r="L2780" s="107">
        <v>0</v>
      </c>
      <c r="M2780" s="107">
        <v>0</v>
      </c>
      <c r="N2780" s="107">
        <v>0</v>
      </c>
      <c r="O2780" s="107">
        <v>0</v>
      </c>
      <c r="P2780" s="107">
        <v>0</v>
      </c>
      <c r="Q2780" s="107">
        <v>19637.02</v>
      </c>
      <c r="R2780" s="107">
        <v>19637.02</v>
      </c>
      <c r="S2780" s="107">
        <v>19637.02</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11186.89</v>
      </c>
      <c r="D2782" s="107">
        <v>0</v>
      </c>
      <c r="E2782" s="107">
        <v>0</v>
      </c>
      <c r="F2782" s="107">
        <v>0</v>
      </c>
      <c r="G2782" s="107">
        <v>0</v>
      </c>
      <c r="H2782" s="107">
        <v>0</v>
      </c>
      <c r="I2782" s="107">
        <v>0</v>
      </c>
      <c r="J2782" s="107">
        <v>0</v>
      </c>
      <c r="K2782" s="107">
        <v>0</v>
      </c>
      <c r="L2782" s="107">
        <v>0</v>
      </c>
      <c r="M2782" s="107">
        <v>0</v>
      </c>
      <c r="N2782" s="107">
        <v>0</v>
      </c>
      <c r="O2782" s="107">
        <v>0</v>
      </c>
      <c r="P2782" s="107">
        <v>0</v>
      </c>
      <c r="Q2782" s="107">
        <v>11186.89</v>
      </c>
      <c r="R2782" s="107">
        <v>11186.89</v>
      </c>
      <c r="S2782" s="107">
        <v>11186.89</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7847</v>
      </c>
      <c r="D2784" s="107">
        <v>0</v>
      </c>
      <c r="E2784" s="107">
        <v>0</v>
      </c>
      <c r="F2784" s="107">
        <v>0</v>
      </c>
      <c r="G2784" s="107">
        <v>0</v>
      </c>
      <c r="H2784" s="107">
        <v>0</v>
      </c>
      <c r="I2784" s="107">
        <v>0</v>
      </c>
      <c r="J2784" s="107">
        <v>0</v>
      </c>
      <c r="K2784" s="107">
        <v>0</v>
      </c>
      <c r="L2784" s="107">
        <v>0</v>
      </c>
      <c r="M2784" s="107">
        <v>0</v>
      </c>
      <c r="N2784" s="107">
        <v>0</v>
      </c>
      <c r="O2784" s="107">
        <v>0</v>
      </c>
      <c r="P2784" s="107">
        <v>0</v>
      </c>
      <c r="Q2784" s="107">
        <v>7847</v>
      </c>
      <c r="R2784" s="107">
        <v>7847</v>
      </c>
      <c r="S2784" s="107">
        <v>7847</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40108.58</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43810.53</v>
      </c>
      <c r="R2851" s="109">
        <f>SUM(R2758:R2850)</f>
        <v>43810.53</v>
      </c>
      <c r="S2851" s="109">
        <f>SUM(S2758:S2850)</f>
        <v>43810.53</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139383.63999999998</v>
      </c>
      <c r="S2854" s="107">
        <v>139383.63999999998</v>
      </c>
    </row>
    <row r="2855" spans="1:19">
      <c r="B2855" s="4">
        <v>2020</v>
      </c>
      <c r="C2855" s="105"/>
      <c r="D2855" s="105"/>
      <c r="E2855" s="105"/>
      <c r="F2855" s="105"/>
      <c r="G2855" s="105"/>
      <c r="H2855" s="105"/>
      <c r="I2855" s="105"/>
      <c r="J2855" s="105"/>
      <c r="K2855" s="105"/>
      <c r="L2855" s="105"/>
      <c r="M2855" s="105"/>
      <c r="N2855" s="105"/>
      <c r="O2855" s="105"/>
      <c r="P2855" s="105"/>
      <c r="Q2855" s="107">
        <v>167767.46000000002</v>
      </c>
      <c r="R2855" s="107">
        <v>167767.46000000002</v>
      </c>
      <c r="S2855" s="107">
        <v>167767.46000000002</v>
      </c>
    </row>
    <row r="2856" spans="1:19">
      <c r="A2856" s="35"/>
      <c r="B2856" s="4">
        <v>2019</v>
      </c>
      <c r="C2856" s="105"/>
      <c r="D2856" s="105"/>
      <c r="E2856" s="105"/>
      <c r="F2856" s="105"/>
      <c r="G2856" s="105"/>
      <c r="H2856" s="105"/>
      <c r="I2856" s="105"/>
      <c r="J2856" s="105"/>
      <c r="K2856" s="105"/>
      <c r="L2856" s="105"/>
      <c r="M2856" s="105"/>
      <c r="N2856" s="105"/>
      <c r="O2856" s="105"/>
      <c r="P2856" s="107">
        <v>0</v>
      </c>
      <c r="Q2856" s="107">
        <v>2734.12</v>
      </c>
      <c r="R2856" s="107">
        <v>2734.12</v>
      </c>
      <c r="S2856" s="107">
        <v>2734.12</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37515.340000000004</v>
      </c>
      <c r="R2857" s="107">
        <v>37515.340000000004</v>
      </c>
      <c r="S2857" s="107">
        <v>37515.340000000004</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61783.08</v>
      </c>
      <c r="R2858" s="107">
        <v>61783.08</v>
      </c>
      <c r="S2858" s="107">
        <v>61783.08</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48572.380000000005</v>
      </c>
      <c r="R2859" s="107">
        <v>48572.380000000005</v>
      </c>
      <c r="S2859" s="107">
        <v>48572.380000000005</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104606.63</v>
      </c>
      <c r="R2860" s="107">
        <v>104606.63</v>
      </c>
      <c r="S2860" s="107">
        <v>104606.63</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50277.83</v>
      </c>
      <c r="R2861" s="107">
        <v>50277.83</v>
      </c>
      <c r="S2861" s="107">
        <v>50277.83</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92182.7</v>
      </c>
      <c r="R2862" s="107">
        <v>92182.7</v>
      </c>
      <c r="S2862" s="107">
        <v>92182.7</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8388.31</v>
      </c>
      <c r="R2863" s="107">
        <v>8388.31</v>
      </c>
      <c r="S2863" s="107">
        <v>8388.31</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8033.21</v>
      </c>
      <c r="R2868" s="107">
        <v>8033.21</v>
      </c>
      <c r="S2868" s="107">
        <v>8033.21</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2609.36</v>
      </c>
      <c r="D2872" s="107">
        <v>0</v>
      </c>
      <c r="E2872" s="107">
        <v>0</v>
      </c>
      <c r="F2872" s="107">
        <v>0</v>
      </c>
      <c r="G2872" s="107">
        <v>0</v>
      </c>
      <c r="H2872" s="107">
        <v>0</v>
      </c>
      <c r="I2872" s="107">
        <v>0</v>
      </c>
      <c r="J2872" s="107">
        <v>0</v>
      </c>
      <c r="K2872" s="107">
        <v>0</v>
      </c>
      <c r="L2872" s="107">
        <v>0</v>
      </c>
      <c r="M2872" s="107">
        <v>0</v>
      </c>
      <c r="N2872" s="107">
        <v>0</v>
      </c>
      <c r="O2872" s="107">
        <v>0</v>
      </c>
      <c r="P2872" s="107">
        <v>0</v>
      </c>
      <c r="Q2872" s="107">
        <v>514.42000000000007</v>
      </c>
      <c r="R2872" s="107">
        <v>514.42000000000007</v>
      </c>
      <c r="S2872" s="107">
        <v>514.42000000000007</v>
      </c>
    </row>
    <row r="2873" spans="2:19">
      <c r="B2873" s="4">
        <v>2002</v>
      </c>
      <c r="C2873" s="107">
        <v>18355.82</v>
      </c>
      <c r="D2873" s="107">
        <v>0</v>
      </c>
      <c r="E2873" s="107">
        <v>0</v>
      </c>
      <c r="F2873" s="107">
        <v>0</v>
      </c>
      <c r="G2873" s="107">
        <v>0</v>
      </c>
      <c r="H2873" s="107">
        <v>0</v>
      </c>
      <c r="I2873" s="107">
        <v>0</v>
      </c>
      <c r="J2873" s="107">
        <v>0</v>
      </c>
      <c r="K2873" s="107">
        <v>0</v>
      </c>
      <c r="L2873" s="107">
        <v>0</v>
      </c>
      <c r="M2873" s="107">
        <v>0</v>
      </c>
      <c r="N2873" s="107">
        <v>0</v>
      </c>
      <c r="O2873" s="107">
        <v>0</v>
      </c>
      <c r="P2873" s="107">
        <v>0</v>
      </c>
      <c r="Q2873" s="107">
        <v>5400.8899999999994</v>
      </c>
      <c r="R2873" s="107">
        <v>5400.8899999999994</v>
      </c>
      <c r="S2873" s="107">
        <v>5400.8899999999994</v>
      </c>
    </row>
    <row r="2874" spans="2:19">
      <c r="B2874" s="4">
        <v>2001</v>
      </c>
      <c r="C2874" s="107">
        <v>20906.919999999998</v>
      </c>
      <c r="D2874" s="107">
        <v>0</v>
      </c>
      <c r="E2874" s="107">
        <v>0</v>
      </c>
      <c r="F2874" s="107">
        <v>0</v>
      </c>
      <c r="G2874" s="107">
        <v>0</v>
      </c>
      <c r="H2874" s="107">
        <v>0</v>
      </c>
      <c r="I2874" s="107">
        <v>0</v>
      </c>
      <c r="J2874" s="107">
        <v>0</v>
      </c>
      <c r="K2874" s="107">
        <v>0</v>
      </c>
      <c r="L2874" s="107">
        <v>0</v>
      </c>
      <c r="M2874" s="107">
        <v>0</v>
      </c>
      <c r="N2874" s="107">
        <v>0</v>
      </c>
      <c r="O2874" s="107">
        <v>0</v>
      </c>
      <c r="P2874" s="107">
        <v>0</v>
      </c>
      <c r="Q2874" s="107">
        <v>22899.66</v>
      </c>
      <c r="R2874" s="107">
        <v>22899.66</v>
      </c>
      <c r="S2874" s="107">
        <v>22899.66</v>
      </c>
    </row>
    <row r="2875" spans="2:19">
      <c r="B2875" s="4">
        <v>2000</v>
      </c>
      <c r="C2875" s="107">
        <v>3946.35</v>
      </c>
      <c r="D2875" s="107">
        <v>0</v>
      </c>
      <c r="E2875" s="107">
        <v>0</v>
      </c>
      <c r="F2875" s="107">
        <v>0</v>
      </c>
      <c r="G2875" s="107">
        <v>0</v>
      </c>
      <c r="H2875" s="107">
        <v>0</v>
      </c>
      <c r="I2875" s="107">
        <v>0</v>
      </c>
      <c r="J2875" s="107">
        <v>0</v>
      </c>
      <c r="K2875" s="107">
        <v>0</v>
      </c>
      <c r="L2875" s="107">
        <v>0</v>
      </c>
      <c r="M2875" s="107">
        <v>0</v>
      </c>
      <c r="N2875" s="107">
        <v>0</v>
      </c>
      <c r="O2875" s="107">
        <v>0</v>
      </c>
      <c r="P2875" s="107">
        <v>0</v>
      </c>
      <c r="Q2875" s="107">
        <v>7356.35</v>
      </c>
      <c r="R2875" s="107">
        <v>7356.35</v>
      </c>
      <c r="S2875" s="107">
        <v>7356.35</v>
      </c>
    </row>
    <row r="2876" spans="2:19">
      <c r="B2876" s="4">
        <v>1999</v>
      </c>
      <c r="C2876" s="107">
        <v>33749.82</v>
      </c>
      <c r="D2876" s="107">
        <v>0</v>
      </c>
      <c r="E2876" s="107">
        <v>0</v>
      </c>
      <c r="F2876" s="107">
        <v>0</v>
      </c>
      <c r="G2876" s="107">
        <v>0</v>
      </c>
      <c r="H2876" s="107">
        <v>0</v>
      </c>
      <c r="I2876" s="107">
        <v>0</v>
      </c>
      <c r="J2876" s="107">
        <v>0</v>
      </c>
      <c r="K2876" s="107">
        <v>0</v>
      </c>
      <c r="L2876" s="107">
        <v>0</v>
      </c>
      <c r="M2876" s="107">
        <v>0</v>
      </c>
      <c r="N2876" s="107">
        <v>0</v>
      </c>
      <c r="O2876" s="107">
        <v>0</v>
      </c>
      <c r="P2876" s="107">
        <v>0</v>
      </c>
      <c r="Q2876" s="107">
        <v>33749.82</v>
      </c>
      <c r="R2876" s="107">
        <v>33749.82</v>
      </c>
      <c r="S2876" s="107">
        <v>33749.82</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165713.29999999999</v>
      </c>
      <c r="D2878" s="107">
        <v>0</v>
      </c>
      <c r="E2878" s="107">
        <v>0</v>
      </c>
      <c r="F2878" s="107">
        <v>0</v>
      </c>
      <c r="G2878" s="107">
        <v>0</v>
      </c>
      <c r="H2878" s="107">
        <v>0</v>
      </c>
      <c r="I2878" s="107">
        <v>0</v>
      </c>
      <c r="J2878" s="107">
        <v>0</v>
      </c>
      <c r="K2878" s="107">
        <v>0</v>
      </c>
      <c r="L2878" s="107">
        <v>0</v>
      </c>
      <c r="M2878" s="107">
        <v>0</v>
      </c>
      <c r="N2878" s="107">
        <v>0</v>
      </c>
      <c r="O2878" s="107">
        <v>0</v>
      </c>
      <c r="P2878" s="107">
        <v>0</v>
      </c>
      <c r="Q2878" s="107">
        <v>4576.7900000000081</v>
      </c>
      <c r="R2878" s="107">
        <v>4576.7900000000081</v>
      </c>
      <c r="S2878" s="107">
        <v>4576.7900000000081</v>
      </c>
    </row>
    <row r="2879" spans="2:19">
      <c r="B2879" s="4">
        <v>1996</v>
      </c>
      <c r="C2879" s="107">
        <v>2305.9299999999998</v>
      </c>
      <c r="D2879" s="107">
        <v>0</v>
      </c>
      <c r="E2879" s="107">
        <v>0</v>
      </c>
      <c r="F2879" s="107">
        <v>0</v>
      </c>
      <c r="G2879" s="107">
        <v>0</v>
      </c>
      <c r="H2879" s="107">
        <v>0</v>
      </c>
      <c r="I2879" s="107">
        <v>0</v>
      </c>
      <c r="J2879" s="107">
        <v>0</v>
      </c>
      <c r="K2879" s="107">
        <v>0</v>
      </c>
      <c r="L2879" s="107">
        <v>0</v>
      </c>
      <c r="M2879" s="107">
        <v>0</v>
      </c>
      <c r="N2879" s="107">
        <v>0</v>
      </c>
      <c r="O2879" s="107">
        <v>0</v>
      </c>
      <c r="P2879" s="107">
        <v>0</v>
      </c>
      <c r="Q2879" s="107">
        <v>9925.5</v>
      </c>
      <c r="R2879" s="107">
        <v>9925.5</v>
      </c>
      <c r="S2879" s="107">
        <v>9925.5</v>
      </c>
    </row>
    <row r="2880" spans="2:19">
      <c r="B2880" s="4">
        <v>1995</v>
      </c>
      <c r="C2880" s="107">
        <v>879.98</v>
      </c>
      <c r="D2880" s="107">
        <v>0</v>
      </c>
      <c r="E2880" s="107">
        <v>0</v>
      </c>
      <c r="F2880" s="107">
        <v>0</v>
      </c>
      <c r="G2880" s="107">
        <v>0</v>
      </c>
      <c r="H2880" s="107">
        <v>0</v>
      </c>
      <c r="I2880" s="107">
        <v>0</v>
      </c>
      <c r="J2880" s="107">
        <v>0</v>
      </c>
      <c r="K2880" s="107">
        <v>0</v>
      </c>
      <c r="L2880" s="107">
        <v>0</v>
      </c>
      <c r="M2880" s="107">
        <v>0</v>
      </c>
      <c r="N2880" s="107">
        <v>0</v>
      </c>
      <c r="O2880" s="107">
        <v>0</v>
      </c>
      <c r="P2880" s="107">
        <v>0</v>
      </c>
      <c r="Q2880" s="107">
        <v>879.98</v>
      </c>
      <c r="R2880" s="107">
        <v>879.98</v>
      </c>
      <c r="S2880" s="107">
        <v>879.98</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248467.47999999998</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0</v>
      </c>
      <c r="N2946" s="109">
        <f>SUM(N2854:N2945)</f>
        <v>0</v>
      </c>
      <c r="O2946" s="109">
        <f>SUM(O2854:O2945)</f>
        <v>0</v>
      </c>
      <c r="P2946" s="109">
        <f>SUM(P2854:P2945)</f>
        <v>0</v>
      </c>
      <c r="Q2946" s="109">
        <f>SUM(Q2854:Q2945)</f>
        <v>667164.47000000009</v>
      </c>
      <c r="R2946" s="109">
        <f>SUM(R2853:R2945)</f>
        <v>806548.11</v>
      </c>
      <c r="S2946" s="109">
        <f>SUM(S2853:S2945)</f>
        <v>806548.11</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199429.52</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95988.61</v>
      </c>
      <c r="S2949" s="107">
        <v>95988.61</v>
      </c>
    </row>
    <row r="2950" spans="1:19">
      <c r="B2950" s="4">
        <v>2020</v>
      </c>
      <c r="C2950" s="105"/>
      <c r="D2950" s="105"/>
      <c r="E2950" s="105"/>
      <c r="F2950" s="105"/>
      <c r="G2950" s="105"/>
      <c r="H2950" s="105"/>
      <c r="I2950" s="105"/>
      <c r="J2950" s="105"/>
      <c r="K2950" s="105"/>
      <c r="L2950" s="105"/>
      <c r="M2950" s="105"/>
      <c r="N2950" s="105"/>
      <c r="O2950" s="105"/>
      <c r="P2950" s="105"/>
      <c r="Q2950" s="107">
        <v>99402.749999999985</v>
      </c>
      <c r="R2950" s="107">
        <v>99402.749999999985</v>
      </c>
      <c r="S2950" s="107">
        <v>99402.749999999985</v>
      </c>
    </row>
    <row r="2951" spans="1:19">
      <c r="A2951" s="35"/>
      <c r="B2951" s="4">
        <v>2019</v>
      </c>
      <c r="C2951" s="105"/>
      <c r="D2951" s="105"/>
      <c r="E2951" s="105"/>
      <c r="F2951" s="105"/>
      <c r="G2951" s="105"/>
      <c r="H2951" s="105"/>
      <c r="I2951" s="105"/>
      <c r="J2951" s="105"/>
      <c r="K2951" s="105"/>
      <c r="L2951" s="105"/>
      <c r="M2951" s="105"/>
      <c r="N2951" s="105"/>
      <c r="O2951" s="105"/>
      <c r="P2951" s="107">
        <v>0</v>
      </c>
      <c r="Q2951" s="107">
        <v>71489.009999999995</v>
      </c>
      <c r="R2951" s="107">
        <v>71489.009999999995</v>
      </c>
      <c r="S2951" s="107">
        <v>71489.009999999995</v>
      </c>
    </row>
    <row r="2952" spans="1:19">
      <c r="A2952" s="35"/>
      <c r="B2952" s="4">
        <v>2018</v>
      </c>
      <c r="C2952" s="105"/>
      <c r="D2952" s="105"/>
      <c r="E2952" s="105"/>
      <c r="F2952" s="105"/>
      <c r="G2952" s="105"/>
      <c r="H2952" s="105"/>
      <c r="I2952" s="105"/>
      <c r="J2952" s="105"/>
      <c r="K2952" s="105"/>
      <c r="L2952" s="105"/>
      <c r="M2952" s="105"/>
      <c r="N2952" s="105"/>
      <c r="O2952" s="107">
        <v>0</v>
      </c>
      <c r="P2952" s="107">
        <v>0</v>
      </c>
      <c r="Q2952" s="107">
        <v>76146.490000000005</v>
      </c>
      <c r="R2952" s="107">
        <v>76146.490000000005</v>
      </c>
      <c r="S2952" s="107">
        <v>76146.490000000005</v>
      </c>
    </row>
    <row r="2953" spans="1:19">
      <c r="A2953" s="35"/>
      <c r="B2953" s="4">
        <v>2017</v>
      </c>
      <c r="C2953" s="105"/>
      <c r="D2953" s="105"/>
      <c r="E2953" s="105"/>
      <c r="F2953" s="105"/>
      <c r="G2953" s="105"/>
      <c r="H2953" s="105"/>
      <c r="I2953" s="105"/>
      <c r="J2953" s="105"/>
      <c r="K2953" s="105"/>
      <c r="L2953" s="105"/>
      <c r="M2953" s="105"/>
      <c r="N2953" s="107">
        <v>0</v>
      </c>
      <c r="O2953" s="107">
        <v>0</v>
      </c>
      <c r="P2953" s="107">
        <v>0</v>
      </c>
      <c r="Q2953" s="107">
        <v>67599.02</v>
      </c>
      <c r="R2953" s="107">
        <v>67599.02</v>
      </c>
      <c r="S2953" s="107">
        <v>67599.02</v>
      </c>
    </row>
    <row r="2954" spans="1:19">
      <c r="B2954" s="4">
        <v>2016</v>
      </c>
      <c r="C2954" s="105"/>
      <c r="D2954" s="105"/>
      <c r="E2954" s="105"/>
      <c r="F2954" s="105"/>
      <c r="G2954" s="105"/>
      <c r="H2954" s="105"/>
      <c r="I2954" s="105"/>
      <c r="J2954" s="105"/>
      <c r="K2954" s="105"/>
      <c r="L2954" s="105"/>
      <c r="M2954" s="107">
        <v>0</v>
      </c>
      <c r="N2954" s="107">
        <v>0</v>
      </c>
      <c r="O2954" s="107">
        <v>0</v>
      </c>
      <c r="P2954" s="107">
        <v>0</v>
      </c>
      <c r="Q2954" s="107">
        <v>83996.780000000028</v>
      </c>
      <c r="R2954" s="107">
        <v>83996.780000000028</v>
      </c>
      <c r="S2954" s="107">
        <v>83996.780000000028</v>
      </c>
    </row>
    <row r="2955" spans="1:19">
      <c r="B2955" s="4">
        <v>2015</v>
      </c>
      <c r="C2955" s="105"/>
      <c r="D2955" s="105"/>
      <c r="E2955" s="105"/>
      <c r="F2955" s="105"/>
      <c r="G2955" s="105"/>
      <c r="H2955" s="105"/>
      <c r="I2955" s="105"/>
      <c r="J2955" s="105"/>
      <c r="K2955" s="105"/>
      <c r="L2955" s="107">
        <v>0</v>
      </c>
      <c r="M2955" s="107">
        <v>0</v>
      </c>
      <c r="N2955" s="107">
        <v>0</v>
      </c>
      <c r="O2955" s="107">
        <v>0</v>
      </c>
      <c r="P2955" s="107">
        <v>0</v>
      </c>
      <c r="Q2955" s="107">
        <v>57248.160000000003</v>
      </c>
      <c r="R2955" s="107">
        <v>57248.160000000003</v>
      </c>
      <c r="S2955" s="107">
        <v>57248.160000000003</v>
      </c>
    </row>
    <row r="2956" spans="1:19">
      <c r="B2956" s="4">
        <v>2014</v>
      </c>
      <c r="C2956" s="105"/>
      <c r="D2956" s="105"/>
      <c r="E2956" s="105"/>
      <c r="F2956" s="105"/>
      <c r="G2956" s="105"/>
      <c r="H2956" s="105"/>
      <c r="I2956" s="105"/>
      <c r="J2956" s="105"/>
      <c r="K2956" s="107">
        <v>0</v>
      </c>
      <c r="L2956" s="107">
        <v>0</v>
      </c>
      <c r="M2956" s="107">
        <v>0</v>
      </c>
      <c r="N2956" s="107">
        <v>0</v>
      </c>
      <c r="O2956" s="107">
        <v>0</v>
      </c>
      <c r="P2956" s="107">
        <v>0</v>
      </c>
      <c r="Q2956" s="107">
        <v>59626.879999999983</v>
      </c>
      <c r="R2956" s="107">
        <v>59626.879999999983</v>
      </c>
      <c r="S2956" s="107">
        <v>59626.879999999983</v>
      </c>
    </row>
    <row r="2957" spans="1:19">
      <c r="B2957" s="4">
        <v>2013</v>
      </c>
      <c r="C2957" s="105"/>
      <c r="D2957" s="105"/>
      <c r="E2957" s="105"/>
      <c r="F2957" s="105"/>
      <c r="G2957" s="105"/>
      <c r="H2957" s="105"/>
      <c r="I2957" s="105"/>
      <c r="J2957" s="107">
        <v>0</v>
      </c>
      <c r="K2957" s="107">
        <v>0</v>
      </c>
      <c r="L2957" s="107">
        <v>0</v>
      </c>
      <c r="M2957" s="107">
        <v>0</v>
      </c>
      <c r="N2957" s="107">
        <v>0</v>
      </c>
      <c r="O2957" s="107">
        <v>0</v>
      </c>
      <c r="P2957" s="107">
        <v>0</v>
      </c>
      <c r="Q2957" s="107">
        <v>73590.000000000044</v>
      </c>
      <c r="R2957" s="107">
        <v>73590.000000000044</v>
      </c>
      <c r="S2957" s="107">
        <v>73590.000000000044</v>
      </c>
    </row>
    <row r="2958" spans="1:19">
      <c r="B2958" s="4">
        <v>2012</v>
      </c>
      <c r="C2958" s="105"/>
      <c r="D2958" s="105"/>
      <c r="E2958" s="105"/>
      <c r="F2958" s="105"/>
      <c r="G2958" s="105"/>
      <c r="H2958" s="105"/>
      <c r="I2958" s="107">
        <v>0</v>
      </c>
      <c r="J2958" s="107">
        <v>0</v>
      </c>
      <c r="K2958" s="107">
        <v>0</v>
      </c>
      <c r="L2958" s="107">
        <v>0</v>
      </c>
      <c r="M2958" s="107">
        <v>0</v>
      </c>
      <c r="N2958" s="107">
        <v>0</v>
      </c>
      <c r="O2958" s="107">
        <v>0</v>
      </c>
      <c r="P2958" s="107">
        <v>0</v>
      </c>
      <c r="Q2958" s="107">
        <v>48551.369999999995</v>
      </c>
      <c r="R2958" s="107">
        <v>48551.369999999995</v>
      </c>
      <c r="S2958" s="107">
        <v>48551.369999999995</v>
      </c>
    </row>
    <row r="2959" spans="1:19">
      <c r="B2959" s="4">
        <v>2011</v>
      </c>
      <c r="C2959" s="105"/>
      <c r="D2959" s="105"/>
      <c r="E2959" s="105"/>
      <c r="F2959" s="105"/>
      <c r="G2959" s="105"/>
      <c r="H2959" s="107">
        <v>0</v>
      </c>
      <c r="I2959" s="107">
        <v>0</v>
      </c>
      <c r="J2959" s="107">
        <v>0</v>
      </c>
      <c r="K2959" s="107">
        <v>0</v>
      </c>
      <c r="L2959" s="107">
        <v>0</v>
      </c>
      <c r="M2959" s="107">
        <v>0</v>
      </c>
      <c r="N2959" s="107">
        <v>0</v>
      </c>
      <c r="O2959" s="107">
        <v>0</v>
      </c>
      <c r="P2959" s="107">
        <v>0</v>
      </c>
      <c r="Q2959" s="107">
        <v>111779.05</v>
      </c>
      <c r="R2959" s="107">
        <v>111779.05</v>
      </c>
      <c r="S2959" s="107">
        <v>111779.05</v>
      </c>
    </row>
    <row r="2960" spans="1:19">
      <c r="B2960" s="4">
        <v>2010</v>
      </c>
      <c r="C2960" s="105"/>
      <c r="D2960" s="105"/>
      <c r="E2960" s="105"/>
      <c r="F2960" s="105"/>
      <c r="G2960" s="107">
        <v>0</v>
      </c>
      <c r="H2960" s="107">
        <v>0</v>
      </c>
      <c r="I2960" s="107">
        <v>0</v>
      </c>
      <c r="J2960" s="107">
        <v>0</v>
      </c>
      <c r="K2960" s="107">
        <v>0</v>
      </c>
      <c r="L2960" s="107">
        <v>0</v>
      </c>
      <c r="M2960" s="107">
        <v>0</v>
      </c>
      <c r="N2960" s="107">
        <v>0</v>
      </c>
      <c r="O2960" s="107">
        <v>0</v>
      </c>
      <c r="P2960" s="107">
        <v>0</v>
      </c>
      <c r="Q2960" s="107">
        <v>75123.210000000006</v>
      </c>
      <c r="R2960" s="107">
        <v>75123.210000000006</v>
      </c>
      <c r="S2960" s="107">
        <v>75123.210000000006</v>
      </c>
    </row>
    <row r="2961" spans="2:19">
      <c r="B2961" s="4">
        <v>2009</v>
      </c>
      <c r="C2961" s="105"/>
      <c r="D2961" s="105"/>
      <c r="E2961" s="105"/>
      <c r="F2961" s="107">
        <v>0</v>
      </c>
      <c r="G2961" s="107">
        <v>0</v>
      </c>
      <c r="H2961" s="107">
        <v>0</v>
      </c>
      <c r="I2961" s="107">
        <v>0</v>
      </c>
      <c r="J2961" s="107">
        <v>0</v>
      </c>
      <c r="K2961" s="107">
        <v>0</v>
      </c>
      <c r="L2961" s="107">
        <v>0</v>
      </c>
      <c r="M2961" s="107">
        <v>0</v>
      </c>
      <c r="N2961" s="107">
        <v>0</v>
      </c>
      <c r="O2961" s="107">
        <v>0</v>
      </c>
      <c r="P2961" s="107">
        <v>0</v>
      </c>
      <c r="Q2961" s="107">
        <v>114571.27999999997</v>
      </c>
      <c r="R2961" s="107">
        <v>114571.27999999997</v>
      </c>
      <c r="S2961" s="107">
        <v>114571.27999999997</v>
      </c>
    </row>
    <row r="2962" spans="2:19">
      <c r="B2962" s="4">
        <v>2008</v>
      </c>
      <c r="C2962" s="105"/>
      <c r="D2962" s="105"/>
      <c r="E2962" s="107">
        <v>0</v>
      </c>
      <c r="F2962" s="107">
        <v>0</v>
      </c>
      <c r="G2962" s="107">
        <v>0</v>
      </c>
      <c r="H2962" s="107">
        <v>0</v>
      </c>
      <c r="I2962" s="107">
        <v>0</v>
      </c>
      <c r="J2962" s="107">
        <v>0</v>
      </c>
      <c r="K2962" s="107">
        <v>0</v>
      </c>
      <c r="L2962" s="107">
        <v>0</v>
      </c>
      <c r="M2962" s="107">
        <v>0</v>
      </c>
      <c r="N2962" s="107">
        <v>0</v>
      </c>
      <c r="O2962" s="107">
        <v>0</v>
      </c>
      <c r="P2962" s="107">
        <v>0</v>
      </c>
      <c r="Q2962" s="107">
        <v>170934.53000000003</v>
      </c>
      <c r="R2962" s="107">
        <v>170934.53000000003</v>
      </c>
      <c r="S2962" s="107">
        <v>170934.53000000003</v>
      </c>
    </row>
    <row r="2963" spans="2:19">
      <c r="B2963" s="4">
        <v>2007</v>
      </c>
      <c r="C2963" s="105"/>
      <c r="D2963" s="107">
        <v>0</v>
      </c>
      <c r="E2963" s="107">
        <v>0</v>
      </c>
      <c r="F2963" s="107">
        <v>0</v>
      </c>
      <c r="G2963" s="107">
        <v>0</v>
      </c>
      <c r="H2963" s="107">
        <v>0</v>
      </c>
      <c r="I2963" s="107">
        <v>0</v>
      </c>
      <c r="J2963" s="107">
        <v>0</v>
      </c>
      <c r="K2963" s="107">
        <v>0</v>
      </c>
      <c r="L2963" s="107">
        <v>0</v>
      </c>
      <c r="M2963" s="107">
        <v>0</v>
      </c>
      <c r="N2963" s="107">
        <v>0</v>
      </c>
      <c r="O2963" s="107">
        <v>0</v>
      </c>
      <c r="P2963" s="107">
        <v>0</v>
      </c>
      <c r="Q2963" s="107">
        <v>81651.66</v>
      </c>
      <c r="R2963" s="107">
        <v>81651.66</v>
      </c>
      <c r="S2963" s="107">
        <v>80895.430000000008</v>
      </c>
    </row>
    <row r="2964" spans="2:19">
      <c r="B2964" s="4">
        <v>2006</v>
      </c>
      <c r="C2964" s="107">
        <v>57752</v>
      </c>
      <c r="D2964" s="107">
        <v>0</v>
      </c>
      <c r="E2964" s="107">
        <v>0</v>
      </c>
      <c r="F2964" s="107">
        <v>0</v>
      </c>
      <c r="G2964" s="107">
        <v>0</v>
      </c>
      <c r="H2964" s="107">
        <v>0</v>
      </c>
      <c r="I2964" s="107">
        <v>0</v>
      </c>
      <c r="J2964" s="107">
        <v>0</v>
      </c>
      <c r="K2964" s="107">
        <v>0</v>
      </c>
      <c r="L2964" s="107">
        <v>0</v>
      </c>
      <c r="M2964" s="107">
        <v>0</v>
      </c>
      <c r="N2964" s="107">
        <v>0</v>
      </c>
      <c r="O2964" s="107">
        <v>0</v>
      </c>
      <c r="P2964" s="107">
        <v>0</v>
      </c>
      <c r="Q2964" s="107">
        <v>62188.4</v>
      </c>
      <c r="R2964" s="107">
        <v>62188.4</v>
      </c>
      <c r="S2964" s="107">
        <v>62188.4</v>
      </c>
    </row>
    <row r="2965" spans="2:19">
      <c r="B2965" s="4">
        <v>2005</v>
      </c>
      <c r="C2965" s="107">
        <v>183731</v>
      </c>
      <c r="D2965" s="107">
        <v>0</v>
      </c>
      <c r="E2965" s="107">
        <v>0</v>
      </c>
      <c r="F2965" s="107">
        <v>0</v>
      </c>
      <c r="G2965" s="107">
        <v>0</v>
      </c>
      <c r="H2965" s="107">
        <v>0</v>
      </c>
      <c r="I2965" s="107">
        <v>0</v>
      </c>
      <c r="J2965" s="107">
        <v>0</v>
      </c>
      <c r="K2965" s="107">
        <v>0</v>
      </c>
      <c r="L2965" s="107">
        <v>0</v>
      </c>
      <c r="M2965" s="107">
        <v>0</v>
      </c>
      <c r="N2965" s="107">
        <v>0</v>
      </c>
      <c r="O2965" s="107">
        <v>0</v>
      </c>
      <c r="P2965" s="107">
        <v>0</v>
      </c>
      <c r="Q2965" s="107">
        <v>183731</v>
      </c>
      <c r="R2965" s="107">
        <v>183731</v>
      </c>
      <c r="S2965" s="107">
        <v>183731</v>
      </c>
    </row>
    <row r="2966" spans="2:19">
      <c r="B2966" s="4">
        <v>2004</v>
      </c>
      <c r="C2966" s="107">
        <v>85854.71000000005</v>
      </c>
      <c r="D2966" s="107">
        <v>0</v>
      </c>
      <c r="E2966" s="107">
        <v>0</v>
      </c>
      <c r="F2966" s="107">
        <v>0</v>
      </c>
      <c r="G2966" s="107">
        <v>0</v>
      </c>
      <c r="H2966" s="107">
        <v>0</v>
      </c>
      <c r="I2966" s="107">
        <v>0</v>
      </c>
      <c r="J2966" s="107">
        <v>0</v>
      </c>
      <c r="K2966" s="107">
        <v>0</v>
      </c>
      <c r="L2966" s="107">
        <v>0</v>
      </c>
      <c r="M2966" s="107">
        <v>0</v>
      </c>
      <c r="N2966" s="107">
        <v>0</v>
      </c>
      <c r="O2966" s="107">
        <v>0</v>
      </c>
      <c r="P2966" s="107">
        <v>0</v>
      </c>
      <c r="Q2966" s="107">
        <v>85854.71000000005</v>
      </c>
      <c r="R2966" s="107">
        <v>85854.71000000005</v>
      </c>
      <c r="S2966" s="107">
        <v>85854.71000000005</v>
      </c>
    </row>
    <row r="2967" spans="2:19">
      <c r="B2967" s="4">
        <v>2003</v>
      </c>
      <c r="C2967" s="107">
        <v>63582.560000000012</v>
      </c>
      <c r="D2967" s="107">
        <v>0</v>
      </c>
      <c r="E2967" s="107">
        <v>0</v>
      </c>
      <c r="F2967" s="107">
        <v>0</v>
      </c>
      <c r="G2967" s="107">
        <v>0</v>
      </c>
      <c r="H2967" s="107">
        <v>0</v>
      </c>
      <c r="I2967" s="107">
        <v>0</v>
      </c>
      <c r="J2967" s="107">
        <v>0</v>
      </c>
      <c r="K2967" s="107">
        <v>0</v>
      </c>
      <c r="L2967" s="107">
        <v>0</v>
      </c>
      <c r="M2967" s="107">
        <v>0</v>
      </c>
      <c r="N2967" s="107">
        <v>0</v>
      </c>
      <c r="O2967" s="107">
        <v>0</v>
      </c>
      <c r="P2967" s="107">
        <v>0</v>
      </c>
      <c r="Q2967" s="107">
        <v>63582.560000000012</v>
      </c>
      <c r="R2967" s="107">
        <v>63582.560000000012</v>
      </c>
      <c r="S2967" s="107">
        <v>62666.240000000013</v>
      </c>
    </row>
    <row r="2968" spans="2:19">
      <c r="B2968" s="4">
        <v>2002</v>
      </c>
      <c r="C2968" s="107">
        <v>45392.15</v>
      </c>
      <c r="D2968" s="107">
        <v>0</v>
      </c>
      <c r="E2968" s="107">
        <v>0</v>
      </c>
      <c r="F2968" s="107">
        <v>0</v>
      </c>
      <c r="G2968" s="107">
        <v>0</v>
      </c>
      <c r="H2968" s="107">
        <v>0</v>
      </c>
      <c r="I2968" s="107">
        <v>0</v>
      </c>
      <c r="J2968" s="107">
        <v>0</v>
      </c>
      <c r="K2968" s="107">
        <v>0</v>
      </c>
      <c r="L2968" s="107">
        <v>0</v>
      </c>
      <c r="M2968" s="107">
        <v>0</v>
      </c>
      <c r="N2968" s="107">
        <v>0</v>
      </c>
      <c r="O2968" s="107">
        <v>0</v>
      </c>
      <c r="P2968" s="107">
        <v>0</v>
      </c>
      <c r="Q2968" s="107">
        <v>45392.15</v>
      </c>
      <c r="R2968" s="107">
        <v>45392.15</v>
      </c>
      <c r="S2968" s="107">
        <v>45392.15</v>
      </c>
    </row>
    <row r="2969" spans="2:19">
      <c r="B2969" s="4">
        <v>2001</v>
      </c>
      <c r="C2969" s="107">
        <v>143896.98000000001</v>
      </c>
      <c r="D2969" s="107">
        <v>0</v>
      </c>
      <c r="E2969" s="107">
        <v>0</v>
      </c>
      <c r="F2969" s="107">
        <v>0</v>
      </c>
      <c r="G2969" s="107">
        <v>0</v>
      </c>
      <c r="H2969" s="107">
        <v>0</v>
      </c>
      <c r="I2969" s="107">
        <v>0</v>
      </c>
      <c r="J2969" s="107">
        <v>0</v>
      </c>
      <c r="K2969" s="107">
        <v>0</v>
      </c>
      <c r="L2969" s="107">
        <v>0</v>
      </c>
      <c r="M2969" s="107">
        <v>0</v>
      </c>
      <c r="N2969" s="107">
        <v>0</v>
      </c>
      <c r="O2969" s="107">
        <v>0</v>
      </c>
      <c r="P2969" s="107">
        <v>0</v>
      </c>
      <c r="Q2969" s="107">
        <v>142907.68000000002</v>
      </c>
      <c r="R2969" s="107">
        <v>142907.68000000002</v>
      </c>
      <c r="S2969" s="107">
        <v>142907.68000000002</v>
      </c>
    </row>
    <row r="2970" spans="2:19">
      <c r="B2970" s="4">
        <v>2000</v>
      </c>
      <c r="C2970" s="107">
        <v>128943.78999999998</v>
      </c>
      <c r="D2970" s="107">
        <v>0</v>
      </c>
      <c r="E2970" s="107">
        <v>0</v>
      </c>
      <c r="F2970" s="107">
        <v>0</v>
      </c>
      <c r="G2970" s="107">
        <v>0</v>
      </c>
      <c r="H2970" s="107">
        <v>0</v>
      </c>
      <c r="I2970" s="107">
        <v>0</v>
      </c>
      <c r="J2970" s="107">
        <v>0</v>
      </c>
      <c r="K2970" s="107">
        <v>0</v>
      </c>
      <c r="L2970" s="107">
        <v>0</v>
      </c>
      <c r="M2970" s="107">
        <v>0</v>
      </c>
      <c r="N2970" s="107">
        <v>0</v>
      </c>
      <c r="O2970" s="107">
        <v>0</v>
      </c>
      <c r="P2970" s="107">
        <v>0</v>
      </c>
      <c r="Q2970" s="107">
        <v>128943.78999999998</v>
      </c>
      <c r="R2970" s="107">
        <v>128943.78999999998</v>
      </c>
      <c r="S2970" s="107">
        <v>128943.78999999998</v>
      </c>
    </row>
    <row r="2971" spans="2:19">
      <c r="B2971" s="4">
        <v>1999</v>
      </c>
      <c r="C2971" s="107">
        <v>130813</v>
      </c>
      <c r="D2971" s="107">
        <v>0</v>
      </c>
      <c r="E2971" s="107">
        <v>0</v>
      </c>
      <c r="F2971" s="107">
        <v>0</v>
      </c>
      <c r="G2971" s="107">
        <v>0</v>
      </c>
      <c r="H2971" s="107">
        <v>0</v>
      </c>
      <c r="I2971" s="107">
        <v>0</v>
      </c>
      <c r="J2971" s="107">
        <v>0</v>
      </c>
      <c r="K2971" s="107">
        <v>0</v>
      </c>
      <c r="L2971" s="107">
        <v>0</v>
      </c>
      <c r="M2971" s="107">
        <v>0</v>
      </c>
      <c r="N2971" s="107">
        <v>0</v>
      </c>
      <c r="O2971" s="107">
        <v>0</v>
      </c>
      <c r="P2971" s="107">
        <v>0</v>
      </c>
      <c r="Q2971" s="107">
        <v>130813</v>
      </c>
      <c r="R2971" s="107">
        <v>129987</v>
      </c>
      <c r="S2971" s="107">
        <v>129987</v>
      </c>
    </row>
    <row r="2972" spans="2:19">
      <c r="B2972" s="4">
        <v>1998</v>
      </c>
      <c r="C2972" s="107">
        <v>103919</v>
      </c>
      <c r="D2972" s="107">
        <v>0</v>
      </c>
      <c r="E2972" s="107">
        <v>0</v>
      </c>
      <c r="F2972" s="107">
        <v>0</v>
      </c>
      <c r="G2972" s="107">
        <v>0</v>
      </c>
      <c r="H2972" s="107">
        <v>0</v>
      </c>
      <c r="I2972" s="107">
        <v>0</v>
      </c>
      <c r="J2972" s="107">
        <v>0</v>
      </c>
      <c r="K2972" s="107">
        <v>0</v>
      </c>
      <c r="L2972" s="107">
        <v>0</v>
      </c>
      <c r="M2972" s="107">
        <v>0</v>
      </c>
      <c r="N2972" s="107">
        <v>0</v>
      </c>
      <c r="O2972" s="107">
        <v>0</v>
      </c>
      <c r="P2972" s="107">
        <v>0</v>
      </c>
      <c r="Q2972" s="107">
        <v>103919</v>
      </c>
      <c r="R2972" s="107">
        <v>103919</v>
      </c>
      <c r="S2972" s="107">
        <v>103919</v>
      </c>
    </row>
    <row r="2973" spans="2:19">
      <c r="B2973" s="4">
        <v>1997</v>
      </c>
      <c r="C2973" s="107">
        <v>211177.5</v>
      </c>
      <c r="D2973" s="107">
        <v>0</v>
      </c>
      <c r="E2973" s="107">
        <v>0</v>
      </c>
      <c r="F2973" s="107">
        <v>0</v>
      </c>
      <c r="G2973" s="107">
        <v>0</v>
      </c>
      <c r="H2973" s="107">
        <v>0</v>
      </c>
      <c r="I2973" s="107">
        <v>0</v>
      </c>
      <c r="J2973" s="107">
        <v>0</v>
      </c>
      <c r="K2973" s="107">
        <v>0</v>
      </c>
      <c r="L2973" s="107">
        <v>0</v>
      </c>
      <c r="M2973" s="107">
        <v>0</v>
      </c>
      <c r="N2973" s="107">
        <v>0</v>
      </c>
      <c r="O2973" s="107">
        <v>0</v>
      </c>
      <c r="P2973" s="107">
        <v>0</v>
      </c>
      <c r="Q2973" s="107">
        <v>211177.5</v>
      </c>
      <c r="R2973" s="107">
        <v>211177.5</v>
      </c>
      <c r="S2973" s="107">
        <v>211177.5</v>
      </c>
    </row>
    <row r="2974" spans="2:19">
      <c r="B2974" s="4">
        <v>1996</v>
      </c>
      <c r="C2974" s="107">
        <v>101304.05</v>
      </c>
      <c r="D2974" s="107">
        <v>0</v>
      </c>
      <c r="E2974" s="107">
        <v>0</v>
      </c>
      <c r="F2974" s="107">
        <v>0</v>
      </c>
      <c r="G2974" s="107">
        <v>0</v>
      </c>
      <c r="H2974" s="107">
        <v>0</v>
      </c>
      <c r="I2974" s="107">
        <v>0</v>
      </c>
      <c r="J2974" s="107">
        <v>0</v>
      </c>
      <c r="K2974" s="107">
        <v>0</v>
      </c>
      <c r="L2974" s="107">
        <v>0</v>
      </c>
      <c r="M2974" s="107">
        <v>0</v>
      </c>
      <c r="N2974" s="107">
        <v>0</v>
      </c>
      <c r="O2974" s="107">
        <v>0</v>
      </c>
      <c r="P2974" s="107">
        <v>0</v>
      </c>
      <c r="Q2974" s="107">
        <v>101304.05</v>
      </c>
      <c r="R2974" s="107">
        <v>101304.05</v>
      </c>
      <c r="S2974" s="107">
        <v>101304.05</v>
      </c>
    </row>
    <row r="2975" spans="2:19">
      <c r="B2975" s="4">
        <v>1995</v>
      </c>
      <c r="C2975" s="107">
        <v>337600.59</v>
      </c>
      <c r="D2975" s="107">
        <v>0</v>
      </c>
      <c r="E2975" s="107">
        <v>0</v>
      </c>
      <c r="F2975" s="107">
        <v>0</v>
      </c>
      <c r="G2975" s="107">
        <v>0</v>
      </c>
      <c r="H2975" s="107">
        <v>0</v>
      </c>
      <c r="I2975" s="107">
        <v>0</v>
      </c>
      <c r="J2975" s="107">
        <v>0</v>
      </c>
      <c r="K2975" s="107">
        <v>0</v>
      </c>
      <c r="L2975" s="107">
        <v>0</v>
      </c>
      <c r="M2975" s="107">
        <v>0</v>
      </c>
      <c r="N2975" s="107">
        <v>0</v>
      </c>
      <c r="O2975" s="107">
        <v>0</v>
      </c>
      <c r="P2975" s="107">
        <v>0</v>
      </c>
      <c r="Q2975" s="107">
        <v>337600.59</v>
      </c>
      <c r="R2975" s="107">
        <v>337600.59</v>
      </c>
      <c r="S2975" s="107">
        <v>337600.59</v>
      </c>
    </row>
    <row r="2976" spans="2:19">
      <c r="B2976" s="4">
        <v>1994</v>
      </c>
      <c r="C2976" s="107">
        <v>82084.37999999999</v>
      </c>
      <c r="D2976" s="107">
        <v>0</v>
      </c>
      <c r="E2976" s="107">
        <v>0</v>
      </c>
      <c r="F2976" s="107">
        <v>0</v>
      </c>
      <c r="G2976" s="107">
        <v>0</v>
      </c>
      <c r="H2976" s="107">
        <v>0</v>
      </c>
      <c r="I2976" s="107">
        <v>0</v>
      </c>
      <c r="J2976" s="107">
        <v>0</v>
      </c>
      <c r="K2976" s="107">
        <v>0</v>
      </c>
      <c r="L2976" s="107">
        <v>0</v>
      </c>
      <c r="M2976" s="107">
        <v>0</v>
      </c>
      <c r="N2976" s="107">
        <v>0</v>
      </c>
      <c r="O2976" s="107">
        <v>0</v>
      </c>
      <c r="P2976" s="107">
        <v>0</v>
      </c>
      <c r="Q2976" s="107">
        <v>82084.37999999999</v>
      </c>
      <c r="R2976" s="107">
        <v>82084.37999999999</v>
      </c>
      <c r="S2976" s="107">
        <v>82084.37999999999</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1676051.7100000002</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0</v>
      </c>
      <c r="N3041" s="109">
        <f>SUM(N2949:N3040)</f>
        <v>0</v>
      </c>
      <c r="O3041" s="109">
        <f>SUM(O2949:O3040)</f>
        <v>0</v>
      </c>
      <c r="P3041" s="109">
        <f>SUM(P2949:P3040)</f>
        <v>0</v>
      </c>
      <c r="Q3041" s="109">
        <f>SUM(Q2949:Q3040)</f>
        <v>2871208.9999999991</v>
      </c>
      <c r="R3041" s="109">
        <f>SUM(R2948:R3040)</f>
        <v>2966371.6099999994</v>
      </c>
      <c r="S3041" s="109">
        <f>SUM(S2948:S3040)</f>
        <v>3164128.5799999991</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46641.21</v>
      </c>
      <c r="R3142" s="107">
        <v>46641.21</v>
      </c>
      <c r="S3142" s="107">
        <v>46641.21</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12249.79</v>
      </c>
      <c r="R3152" s="107">
        <v>12249.79</v>
      </c>
      <c r="S3152" s="107">
        <v>12249.79</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6900.39</v>
      </c>
      <c r="D3158" s="107">
        <v>0</v>
      </c>
      <c r="E3158" s="107">
        <v>0</v>
      </c>
      <c r="F3158" s="107">
        <v>0</v>
      </c>
      <c r="G3158" s="107">
        <v>0</v>
      </c>
      <c r="H3158" s="107">
        <v>0</v>
      </c>
      <c r="I3158" s="107">
        <v>0</v>
      </c>
      <c r="J3158" s="107">
        <v>0</v>
      </c>
      <c r="K3158" s="107">
        <v>0</v>
      </c>
      <c r="L3158" s="107">
        <v>0</v>
      </c>
      <c r="M3158" s="107">
        <v>0</v>
      </c>
      <c r="N3158" s="107">
        <v>0</v>
      </c>
      <c r="O3158" s="107">
        <v>0</v>
      </c>
      <c r="P3158" s="107">
        <v>0</v>
      </c>
      <c r="Q3158" s="107">
        <v>6900.39</v>
      </c>
      <c r="R3158" s="107">
        <v>6900.39</v>
      </c>
      <c r="S3158" s="107">
        <v>6900.39</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5533.88</v>
      </c>
      <c r="R3159" s="107">
        <v>5533.88</v>
      </c>
      <c r="S3159" s="107">
        <v>5533.88</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8464.69</v>
      </c>
      <c r="D3161" s="107">
        <v>0</v>
      </c>
      <c r="E3161" s="107">
        <v>0</v>
      </c>
      <c r="F3161" s="107">
        <v>0</v>
      </c>
      <c r="G3161" s="107">
        <v>0</v>
      </c>
      <c r="H3161" s="107">
        <v>0</v>
      </c>
      <c r="I3161" s="107">
        <v>0</v>
      </c>
      <c r="J3161" s="107">
        <v>0</v>
      </c>
      <c r="K3161" s="107">
        <v>0</v>
      </c>
      <c r="L3161" s="107">
        <v>0</v>
      </c>
      <c r="M3161" s="107">
        <v>0</v>
      </c>
      <c r="N3161" s="107">
        <v>0</v>
      </c>
      <c r="O3161" s="107">
        <v>0</v>
      </c>
      <c r="P3161" s="107">
        <v>0</v>
      </c>
      <c r="Q3161" s="107">
        <v>13085.75</v>
      </c>
      <c r="R3161" s="107">
        <v>13085.75</v>
      </c>
      <c r="S3161" s="107">
        <v>13085.75</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12850.8</v>
      </c>
      <c r="R3162" s="107">
        <v>12850.8</v>
      </c>
      <c r="S3162" s="107">
        <v>12850.8</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3811.17</v>
      </c>
      <c r="R3163" s="107">
        <v>3811.17</v>
      </c>
      <c r="S3163" s="107">
        <v>3811.17</v>
      </c>
    </row>
    <row r="3164" spans="2:19">
      <c r="B3164" s="4">
        <v>1996</v>
      </c>
      <c r="C3164" s="107">
        <v>18442.169999999998</v>
      </c>
      <c r="D3164" s="107">
        <v>0</v>
      </c>
      <c r="E3164" s="107">
        <v>0</v>
      </c>
      <c r="F3164" s="107">
        <v>0</v>
      </c>
      <c r="G3164" s="107">
        <v>0</v>
      </c>
      <c r="H3164" s="107">
        <v>0</v>
      </c>
      <c r="I3164" s="107">
        <v>0</v>
      </c>
      <c r="J3164" s="107">
        <v>0</v>
      </c>
      <c r="K3164" s="107">
        <v>0</v>
      </c>
      <c r="L3164" s="107">
        <v>0</v>
      </c>
      <c r="M3164" s="107">
        <v>0</v>
      </c>
      <c r="N3164" s="107">
        <v>0</v>
      </c>
      <c r="O3164" s="107">
        <v>0</v>
      </c>
      <c r="P3164" s="107">
        <v>0</v>
      </c>
      <c r="Q3164" s="107">
        <v>18442.169999999998</v>
      </c>
      <c r="R3164" s="107">
        <v>18442.169999999998</v>
      </c>
      <c r="S3164" s="107">
        <v>18442.169999999998</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85534.48</v>
      </c>
      <c r="D3166" s="107">
        <v>0</v>
      </c>
      <c r="E3166" s="107">
        <v>0</v>
      </c>
      <c r="F3166" s="107">
        <v>0</v>
      </c>
      <c r="G3166" s="107">
        <v>0</v>
      </c>
      <c r="H3166" s="107">
        <v>0</v>
      </c>
      <c r="I3166" s="107">
        <v>0</v>
      </c>
      <c r="J3166" s="107">
        <v>0</v>
      </c>
      <c r="K3166" s="107">
        <v>0</v>
      </c>
      <c r="L3166" s="107">
        <v>0</v>
      </c>
      <c r="M3166" s="107">
        <v>0</v>
      </c>
      <c r="N3166" s="107">
        <v>0</v>
      </c>
      <c r="O3166" s="107">
        <v>0</v>
      </c>
      <c r="P3166" s="107">
        <v>0</v>
      </c>
      <c r="Q3166" s="107">
        <v>92681.84</v>
      </c>
      <c r="R3166" s="107">
        <v>92681.84</v>
      </c>
      <c r="S3166" s="107">
        <v>92681.84</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18573.71</v>
      </c>
      <c r="R3167" s="107">
        <v>18573.71</v>
      </c>
      <c r="S3167" s="107">
        <v>18573.71</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14553.92</v>
      </c>
      <c r="R3168" s="107">
        <v>14553.92</v>
      </c>
      <c r="S3168" s="107">
        <v>14553.92</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6857.96</v>
      </c>
      <c r="D3170" s="107">
        <v>0</v>
      </c>
      <c r="E3170" s="107">
        <v>0</v>
      </c>
      <c r="F3170" s="107">
        <v>0</v>
      </c>
      <c r="G3170" s="107">
        <v>0</v>
      </c>
      <c r="H3170" s="107">
        <v>0</v>
      </c>
      <c r="I3170" s="107">
        <v>0</v>
      </c>
      <c r="J3170" s="107">
        <v>0</v>
      </c>
      <c r="K3170" s="107">
        <v>0</v>
      </c>
      <c r="L3170" s="107">
        <v>0</v>
      </c>
      <c r="M3170" s="107">
        <v>0</v>
      </c>
      <c r="N3170" s="107">
        <v>0</v>
      </c>
      <c r="O3170" s="107">
        <v>0</v>
      </c>
      <c r="P3170" s="107">
        <v>0</v>
      </c>
      <c r="Q3170" s="107">
        <v>6857.96</v>
      </c>
      <c r="R3170" s="107">
        <v>6857.96</v>
      </c>
      <c r="S3170" s="107">
        <v>6857.96</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9314.02</v>
      </c>
      <c r="D3173" s="107">
        <v>0</v>
      </c>
      <c r="E3173" s="107">
        <v>0</v>
      </c>
      <c r="F3173" s="107">
        <v>0</v>
      </c>
      <c r="G3173" s="107">
        <v>0</v>
      </c>
      <c r="H3173" s="107">
        <v>0</v>
      </c>
      <c r="I3173" s="107">
        <v>0</v>
      </c>
      <c r="J3173" s="107">
        <v>0</v>
      </c>
      <c r="K3173" s="107">
        <v>0</v>
      </c>
      <c r="L3173" s="107">
        <v>0</v>
      </c>
      <c r="M3173" s="107">
        <v>0</v>
      </c>
      <c r="N3173" s="107">
        <v>0</v>
      </c>
      <c r="O3173" s="107">
        <v>0</v>
      </c>
      <c r="P3173" s="107">
        <v>0</v>
      </c>
      <c r="Q3173" s="107">
        <v>9314.02</v>
      </c>
      <c r="R3173" s="107">
        <v>9314.02</v>
      </c>
      <c r="S3173" s="107">
        <v>9314.02</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4712.0200000000004</v>
      </c>
      <c r="D3183" s="107">
        <v>0</v>
      </c>
      <c r="E3183" s="107">
        <v>0</v>
      </c>
      <c r="F3183" s="107">
        <v>0</v>
      </c>
      <c r="G3183" s="107">
        <v>0</v>
      </c>
      <c r="H3183" s="107">
        <v>0</v>
      </c>
      <c r="I3183" s="107">
        <v>0</v>
      </c>
      <c r="J3183" s="107">
        <v>0</v>
      </c>
      <c r="K3183" s="107">
        <v>0</v>
      </c>
      <c r="L3183" s="107">
        <v>0</v>
      </c>
      <c r="M3183" s="107">
        <v>0</v>
      </c>
      <c r="N3183" s="107">
        <v>0</v>
      </c>
      <c r="O3183" s="107">
        <v>0</v>
      </c>
      <c r="P3183" s="107">
        <v>0</v>
      </c>
      <c r="Q3183" s="107">
        <v>4712.0200000000004</v>
      </c>
      <c r="R3183" s="107">
        <v>4712.0200000000004</v>
      </c>
      <c r="S3183" s="107">
        <v>4712.0200000000004</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2703.99</v>
      </c>
      <c r="D3185" s="107">
        <v>0</v>
      </c>
      <c r="E3185" s="107">
        <v>0</v>
      </c>
      <c r="F3185" s="107">
        <v>0</v>
      </c>
      <c r="G3185" s="107">
        <v>0</v>
      </c>
      <c r="H3185" s="107">
        <v>0</v>
      </c>
      <c r="I3185" s="107">
        <v>0</v>
      </c>
      <c r="J3185" s="107">
        <v>0</v>
      </c>
      <c r="K3185" s="107">
        <v>0</v>
      </c>
      <c r="L3185" s="107">
        <v>0</v>
      </c>
      <c r="M3185" s="107">
        <v>0</v>
      </c>
      <c r="N3185" s="107">
        <v>0</v>
      </c>
      <c r="O3185" s="107">
        <v>0</v>
      </c>
      <c r="P3185" s="107">
        <v>0</v>
      </c>
      <c r="Q3185" s="107">
        <v>2703.99</v>
      </c>
      <c r="R3185" s="107">
        <v>2703.99</v>
      </c>
      <c r="S3185" s="107">
        <v>2703.99</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142929.71999999997</v>
      </c>
      <c r="D3231" s="109">
        <f>SUM(D3153:D3230)</f>
        <v>0</v>
      </c>
      <c r="E3231" s="109">
        <f>SUM(E3152:E3230)</f>
        <v>0</v>
      </c>
      <c r="F3231" s="109">
        <f>SUM(F3151:F3230)</f>
        <v>0</v>
      </c>
      <c r="G3231" s="109">
        <f>SUM(G3150:G3230)</f>
        <v>0</v>
      </c>
      <c r="H3231" s="109">
        <f>SUM(H3144:H3230)</f>
        <v>0</v>
      </c>
      <c r="I3231" s="109">
        <f>SUM(I3144:I3230)</f>
        <v>0</v>
      </c>
      <c r="J3231" s="109">
        <f t="shared" ref="J3231" si="63">SUM(J3144:J3230)</f>
        <v>0</v>
      </c>
      <c r="K3231" s="109">
        <f>SUM(K3144:K3230)</f>
        <v>0</v>
      </c>
      <c r="L3231" s="109">
        <f t="shared" ref="L3231" si="64">SUM(L3144:L3230)</f>
        <v>0</v>
      </c>
      <c r="M3231" s="109">
        <f>SUM(M3144:M3230)</f>
        <v>0</v>
      </c>
      <c r="N3231" s="109">
        <f>SUM(N3139:N3230)</f>
        <v>0</v>
      </c>
      <c r="O3231" s="109">
        <f>SUM(O3139:O3230)</f>
        <v>0</v>
      </c>
      <c r="P3231" s="109">
        <f>SUM(P3139:P3230)</f>
        <v>0</v>
      </c>
      <c r="Q3231" s="109">
        <f>SUM(Q3139:Q3230)</f>
        <v>268912.62</v>
      </c>
      <c r="R3231" s="109">
        <f>SUM(R3138:R3230)</f>
        <v>268912.62</v>
      </c>
      <c r="S3231" s="109">
        <f>SUM(S3138:S3230)</f>
        <v>268912.62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3382.11</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0</v>
      </c>
      <c r="S3234" s="107">
        <v>0</v>
      </c>
    </row>
    <row r="3235" spans="1:19">
      <c r="B3235" s="4">
        <v>2020</v>
      </c>
      <c r="C3235" s="105"/>
      <c r="D3235" s="105"/>
      <c r="E3235" s="105"/>
      <c r="F3235" s="105"/>
      <c r="G3235" s="105"/>
      <c r="H3235" s="105"/>
      <c r="I3235" s="105"/>
      <c r="J3235" s="105"/>
      <c r="K3235" s="105"/>
      <c r="L3235" s="105"/>
      <c r="M3235" s="105"/>
      <c r="N3235" s="105"/>
      <c r="O3235" s="105"/>
      <c r="P3235" s="105"/>
      <c r="Q3235" s="107">
        <v>5117.34</v>
      </c>
      <c r="R3235" s="107">
        <v>5117.34</v>
      </c>
      <c r="S3235" s="107">
        <v>5117.34</v>
      </c>
    </row>
    <row r="3236" spans="1:19">
      <c r="A3236" s="35"/>
      <c r="B3236" s="4">
        <v>2019</v>
      </c>
      <c r="C3236" s="105"/>
      <c r="D3236" s="105"/>
      <c r="E3236" s="105"/>
      <c r="F3236" s="105"/>
      <c r="G3236" s="105"/>
      <c r="H3236" s="105"/>
      <c r="I3236" s="105"/>
      <c r="J3236" s="105"/>
      <c r="K3236" s="105"/>
      <c r="L3236" s="105"/>
      <c r="M3236" s="105"/>
      <c r="N3236" s="105"/>
      <c r="O3236" s="105"/>
      <c r="P3236" s="107">
        <v>4991.78</v>
      </c>
      <c r="Q3236" s="107">
        <v>4991.78</v>
      </c>
      <c r="R3236" s="107">
        <v>4991.78</v>
      </c>
      <c r="S3236" s="107">
        <v>4991.78</v>
      </c>
    </row>
    <row r="3237" spans="1:19">
      <c r="A3237" s="35"/>
      <c r="B3237" s="4">
        <v>2018</v>
      </c>
      <c r="C3237" s="105"/>
      <c r="D3237" s="105"/>
      <c r="E3237" s="105"/>
      <c r="F3237" s="105"/>
      <c r="G3237" s="105"/>
      <c r="H3237" s="105"/>
      <c r="I3237" s="105"/>
      <c r="J3237" s="105"/>
      <c r="K3237" s="105"/>
      <c r="L3237" s="105"/>
      <c r="M3237" s="105"/>
      <c r="N3237" s="105"/>
      <c r="O3237" s="107">
        <v>11385.85</v>
      </c>
      <c r="P3237" s="107">
        <v>11385.85</v>
      </c>
      <c r="Q3237" s="107">
        <v>11385.85</v>
      </c>
      <c r="R3237" s="107">
        <v>11385.85</v>
      </c>
      <c r="S3237" s="107">
        <v>11385.85</v>
      </c>
    </row>
    <row r="3238" spans="1:19">
      <c r="A3238" s="35"/>
      <c r="B3238" s="4">
        <v>2017</v>
      </c>
      <c r="C3238" s="105"/>
      <c r="D3238" s="105"/>
      <c r="E3238" s="105"/>
      <c r="F3238" s="105"/>
      <c r="G3238" s="105"/>
      <c r="H3238" s="105"/>
      <c r="I3238" s="105"/>
      <c r="J3238" s="105"/>
      <c r="K3238" s="105"/>
      <c r="L3238" s="105"/>
      <c r="M3238" s="105"/>
      <c r="N3238" s="107">
        <v>19191.919999999998</v>
      </c>
      <c r="O3238" s="107">
        <v>19191.919999999998</v>
      </c>
      <c r="P3238" s="107">
        <v>19191.919999999998</v>
      </c>
      <c r="Q3238" s="107">
        <v>19191.919999999998</v>
      </c>
      <c r="R3238" s="107">
        <v>19191.919999999998</v>
      </c>
      <c r="S3238" s="107">
        <v>19191.919999999998</v>
      </c>
    </row>
    <row r="3239" spans="1:19">
      <c r="B3239" s="4">
        <v>2016</v>
      </c>
      <c r="C3239" s="105"/>
      <c r="D3239" s="105"/>
      <c r="E3239" s="105"/>
      <c r="F3239" s="105"/>
      <c r="G3239" s="105"/>
      <c r="H3239" s="105"/>
      <c r="I3239" s="105"/>
      <c r="J3239" s="105"/>
      <c r="K3239" s="105"/>
      <c r="L3239" s="105"/>
      <c r="M3239" s="107">
        <v>6752.1</v>
      </c>
      <c r="N3239" s="107">
        <v>6752.1</v>
      </c>
      <c r="O3239" s="107">
        <v>6752.1</v>
      </c>
      <c r="P3239" s="107">
        <v>6752.1</v>
      </c>
      <c r="Q3239" s="107">
        <v>6752.1</v>
      </c>
      <c r="R3239" s="107">
        <v>6752.1</v>
      </c>
      <c r="S3239" s="107">
        <v>6752.1</v>
      </c>
    </row>
    <row r="3240" spans="1:19">
      <c r="B3240" s="4">
        <v>2015</v>
      </c>
      <c r="C3240" s="105"/>
      <c r="D3240" s="105"/>
      <c r="E3240" s="105"/>
      <c r="F3240" s="105"/>
      <c r="G3240" s="105"/>
      <c r="H3240" s="105"/>
      <c r="I3240" s="105"/>
      <c r="J3240" s="105"/>
      <c r="K3240" s="105"/>
      <c r="L3240" s="107">
        <v>11989.73</v>
      </c>
      <c r="M3240" s="107">
        <v>11989.73</v>
      </c>
      <c r="N3240" s="107">
        <v>11989.73</v>
      </c>
      <c r="O3240" s="107">
        <v>11491.199999999999</v>
      </c>
      <c r="P3240" s="107">
        <v>11491.199999999999</v>
      </c>
      <c r="Q3240" s="107">
        <v>11491.199999999999</v>
      </c>
      <c r="R3240" s="107">
        <v>11491.199999999999</v>
      </c>
      <c r="S3240" s="107">
        <v>11491.199999999999</v>
      </c>
    </row>
    <row r="3241" spans="1:19">
      <c r="B3241" s="4">
        <v>2014</v>
      </c>
      <c r="C3241" s="105"/>
      <c r="D3241" s="105"/>
      <c r="E3241" s="105"/>
      <c r="F3241" s="105"/>
      <c r="G3241" s="105"/>
      <c r="H3241" s="105"/>
      <c r="I3241" s="105"/>
      <c r="J3241" s="105"/>
      <c r="K3241" s="107">
        <v>0</v>
      </c>
      <c r="L3241" s="107">
        <v>9191.880000000001</v>
      </c>
      <c r="M3241" s="107">
        <v>9191.880000000001</v>
      </c>
      <c r="N3241" s="107">
        <v>9191.880000000001</v>
      </c>
      <c r="O3241" s="107">
        <v>9191.880000000001</v>
      </c>
      <c r="P3241" s="107">
        <v>9191.880000000001</v>
      </c>
      <c r="Q3241" s="107">
        <v>9191.880000000001</v>
      </c>
      <c r="R3241" s="107">
        <v>9191.880000000001</v>
      </c>
      <c r="S3241" s="107">
        <v>9191.880000000001</v>
      </c>
    </row>
    <row r="3242" spans="1:19">
      <c r="B3242" s="4">
        <v>2013</v>
      </c>
      <c r="C3242" s="105"/>
      <c r="D3242" s="105"/>
      <c r="E3242" s="105"/>
      <c r="F3242" s="105"/>
      <c r="G3242" s="105"/>
      <c r="H3242" s="105"/>
      <c r="I3242" s="105"/>
      <c r="J3242" s="107">
        <v>0</v>
      </c>
      <c r="K3242" s="107">
        <v>0</v>
      </c>
      <c r="L3242" s="107">
        <v>5300</v>
      </c>
      <c r="M3242" s="107">
        <v>5300</v>
      </c>
      <c r="N3242" s="107">
        <v>5300</v>
      </c>
      <c r="O3242" s="107">
        <v>5300</v>
      </c>
      <c r="P3242" s="107">
        <v>5300</v>
      </c>
      <c r="Q3242" s="107">
        <v>5300</v>
      </c>
      <c r="R3242" s="107">
        <v>5300</v>
      </c>
      <c r="S3242" s="107">
        <v>5300</v>
      </c>
    </row>
    <row r="3243" spans="1:19">
      <c r="B3243" s="4">
        <v>2012</v>
      </c>
      <c r="C3243" s="105"/>
      <c r="D3243" s="105"/>
      <c r="E3243" s="105"/>
      <c r="F3243" s="105"/>
      <c r="G3243" s="105"/>
      <c r="H3243" s="105"/>
      <c r="I3243" s="107">
        <v>0</v>
      </c>
      <c r="J3243" s="107">
        <v>0</v>
      </c>
      <c r="K3243" s="107">
        <v>0</v>
      </c>
      <c r="L3243" s="107">
        <v>21824.18</v>
      </c>
      <c r="M3243" s="107">
        <v>21824.18</v>
      </c>
      <c r="N3243" s="107">
        <v>21824.18</v>
      </c>
      <c r="O3243" s="107">
        <v>21824.18</v>
      </c>
      <c r="P3243" s="107">
        <v>21824.18</v>
      </c>
      <c r="Q3243" s="107">
        <v>21824.18</v>
      </c>
      <c r="R3243" s="107">
        <v>21824.18</v>
      </c>
      <c r="S3243" s="107">
        <v>21824.18</v>
      </c>
    </row>
    <row r="3244" spans="1:19">
      <c r="B3244" s="4">
        <v>2011</v>
      </c>
      <c r="C3244" s="105"/>
      <c r="D3244" s="105"/>
      <c r="E3244" s="105"/>
      <c r="F3244" s="105"/>
      <c r="G3244" s="105"/>
      <c r="H3244" s="107">
        <v>0</v>
      </c>
      <c r="I3244" s="107">
        <v>0</v>
      </c>
      <c r="J3244" s="107">
        <v>0</v>
      </c>
      <c r="K3244" s="107">
        <v>0</v>
      </c>
      <c r="L3244" s="107">
        <v>20558.189999999999</v>
      </c>
      <c r="M3244" s="107">
        <v>20558.189999999999</v>
      </c>
      <c r="N3244" s="107">
        <v>20558.189999999999</v>
      </c>
      <c r="O3244" s="107">
        <v>20558.189999999999</v>
      </c>
      <c r="P3244" s="107">
        <v>20558.189999999999</v>
      </c>
      <c r="Q3244" s="107">
        <v>20558.189999999999</v>
      </c>
      <c r="R3244" s="107">
        <v>20558.189999999999</v>
      </c>
      <c r="S3244" s="107">
        <v>20558.189999999999</v>
      </c>
    </row>
    <row r="3245" spans="1:19">
      <c r="B3245" s="4">
        <v>2010</v>
      </c>
      <c r="C3245" s="105"/>
      <c r="D3245" s="105"/>
      <c r="E3245" s="105"/>
      <c r="F3245" s="105"/>
      <c r="G3245" s="107">
        <v>0</v>
      </c>
      <c r="H3245" s="107">
        <v>0</v>
      </c>
      <c r="I3245" s="107">
        <v>0</v>
      </c>
      <c r="J3245" s="107">
        <v>0</v>
      </c>
      <c r="K3245" s="107">
        <v>0</v>
      </c>
      <c r="L3245" s="107">
        <v>6374.8</v>
      </c>
      <c r="M3245" s="107">
        <v>6374.8</v>
      </c>
      <c r="N3245" s="107">
        <v>6374.8</v>
      </c>
      <c r="O3245" s="107">
        <v>6374.8</v>
      </c>
      <c r="P3245" s="107">
        <v>6374.8</v>
      </c>
      <c r="Q3245" s="107">
        <v>6374.8</v>
      </c>
      <c r="R3245" s="107">
        <v>6374.8</v>
      </c>
      <c r="S3245" s="107">
        <v>6374.8</v>
      </c>
    </row>
    <row r="3246" spans="1:19">
      <c r="B3246" s="4">
        <v>2009</v>
      </c>
      <c r="C3246" s="105"/>
      <c r="D3246" s="105"/>
      <c r="E3246" s="105"/>
      <c r="F3246" s="107">
        <v>0</v>
      </c>
      <c r="G3246" s="107">
        <v>0</v>
      </c>
      <c r="H3246" s="107">
        <v>0</v>
      </c>
      <c r="I3246" s="107">
        <v>0</v>
      </c>
      <c r="J3246" s="107">
        <v>0</v>
      </c>
      <c r="K3246" s="107">
        <v>0</v>
      </c>
      <c r="L3246" s="107">
        <v>1202.54</v>
      </c>
      <c r="M3246" s="107">
        <v>1202.54</v>
      </c>
      <c r="N3246" s="107">
        <v>1202.54</v>
      </c>
      <c r="O3246" s="107">
        <v>1202.54</v>
      </c>
      <c r="P3246" s="107">
        <v>1202.54</v>
      </c>
      <c r="Q3246" s="107">
        <v>1202.54</v>
      </c>
      <c r="R3246" s="107">
        <v>1202.54</v>
      </c>
      <c r="S3246" s="107">
        <v>1202.54</v>
      </c>
    </row>
    <row r="3247" spans="1:19">
      <c r="B3247" s="4">
        <v>2008</v>
      </c>
      <c r="C3247" s="105"/>
      <c r="D3247" s="105"/>
      <c r="E3247" s="107">
        <v>0</v>
      </c>
      <c r="F3247" s="107">
        <v>0</v>
      </c>
      <c r="G3247" s="107">
        <v>0</v>
      </c>
      <c r="H3247" s="107">
        <v>0</v>
      </c>
      <c r="I3247" s="107">
        <v>0</v>
      </c>
      <c r="J3247" s="107">
        <v>0</v>
      </c>
      <c r="K3247" s="107">
        <v>0</v>
      </c>
      <c r="L3247" s="107">
        <v>4766.92</v>
      </c>
      <c r="M3247" s="107">
        <v>4766.92</v>
      </c>
      <c r="N3247" s="107">
        <v>4766.92</v>
      </c>
      <c r="O3247" s="107">
        <v>4766.92</v>
      </c>
      <c r="P3247" s="107">
        <v>4766.92</v>
      </c>
      <c r="Q3247" s="107">
        <v>4766.92</v>
      </c>
      <c r="R3247" s="107">
        <v>4766.92</v>
      </c>
      <c r="S3247" s="107">
        <v>4766.92</v>
      </c>
    </row>
    <row r="3248" spans="1:19">
      <c r="B3248" s="4">
        <v>2007</v>
      </c>
      <c r="C3248" s="105"/>
      <c r="D3248" s="107">
        <v>0</v>
      </c>
      <c r="E3248" s="107">
        <v>0</v>
      </c>
      <c r="F3248" s="107">
        <v>0</v>
      </c>
      <c r="G3248" s="107">
        <v>0</v>
      </c>
      <c r="H3248" s="107">
        <v>0</v>
      </c>
      <c r="I3248" s="107">
        <v>0</v>
      </c>
      <c r="J3248" s="107">
        <v>0</v>
      </c>
      <c r="K3248" s="107">
        <v>0</v>
      </c>
      <c r="L3248" s="107">
        <v>10618.369999999999</v>
      </c>
      <c r="M3248" s="107">
        <v>10618.369999999999</v>
      </c>
      <c r="N3248" s="107">
        <v>10618.369999999999</v>
      </c>
      <c r="O3248" s="107">
        <v>10618.369999999999</v>
      </c>
      <c r="P3248" s="107">
        <v>10618.369999999999</v>
      </c>
      <c r="Q3248" s="107">
        <v>10618.369999999999</v>
      </c>
      <c r="R3248" s="107">
        <v>10618.369999999999</v>
      </c>
      <c r="S3248" s="107">
        <v>10618.369999999999</v>
      </c>
    </row>
    <row r="3249" spans="2:19">
      <c r="B3249" s="4">
        <v>2006</v>
      </c>
      <c r="C3249" s="107">
        <v>16710</v>
      </c>
      <c r="D3249" s="107">
        <v>0</v>
      </c>
      <c r="E3249" s="107">
        <v>0</v>
      </c>
      <c r="F3249" s="107">
        <v>0</v>
      </c>
      <c r="G3249" s="107">
        <v>0</v>
      </c>
      <c r="H3249" s="107">
        <v>0</v>
      </c>
      <c r="I3249" s="107">
        <v>0</v>
      </c>
      <c r="J3249" s="107">
        <v>0</v>
      </c>
      <c r="K3249" s="107">
        <v>0</v>
      </c>
      <c r="L3249" s="107">
        <v>19882.93</v>
      </c>
      <c r="M3249" s="107">
        <v>19882.93</v>
      </c>
      <c r="N3249" s="107">
        <v>19882.93</v>
      </c>
      <c r="O3249" s="107">
        <v>19882.93</v>
      </c>
      <c r="P3249" s="107">
        <v>19882.93</v>
      </c>
      <c r="Q3249" s="107">
        <v>19882.93</v>
      </c>
      <c r="R3249" s="107">
        <v>19882.93</v>
      </c>
      <c r="S3249" s="107">
        <v>19882.93</v>
      </c>
    </row>
    <row r="3250" spans="2:19">
      <c r="B3250" s="4">
        <v>2005</v>
      </c>
      <c r="C3250" s="107">
        <v>48867</v>
      </c>
      <c r="D3250" s="107">
        <v>0</v>
      </c>
      <c r="E3250" s="107">
        <v>0</v>
      </c>
      <c r="F3250" s="107">
        <v>0</v>
      </c>
      <c r="G3250" s="107">
        <v>0</v>
      </c>
      <c r="H3250" s="107">
        <v>0</v>
      </c>
      <c r="I3250" s="107">
        <v>0</v>
      </c>
      <c r="J3250" s="107">
        <v>0</v>
      </c>
      <c r="K3250" s="107">
        <v>0</v>
      </c>
      <c r="L3250" s="107">
        <v>53069.37</v>
      </c>
      <c r="M3250" s="107">
        <v>53069.37</v>
      </c>
      <c r="N3250" s="107">
        <v>53069.37</v>
      </c>
      <c r="O3250" s="107">
        <v>53069.37</v>
      </c>
      <c r="P3250" s="107">
        <v>53069.37</v>
      </c>
      <c r="Q3250" s="107">
        <v>53069.37</v>
      </c>
      <c r="R3250" s="107">
        <v>53069.37</v>
      </c>
      <c r="S3250" s="107">
        <v>53069.37</v>
      </c>
    </row>
    <row r="3251" spans="2:19">
      <c r="B3251" s="4">
        <v>2004</v>
      </c>
      <c r="C3251" s="107">
        <v>10285.959999999999</v>
      </c>
      <c r="D3251" s="107">
        <v>0</v>
      </c>
      <c r="E3251" s="107">
        <v>0</v>
      </c>
      <c r="F3251" s="107">
        <v>0</v>
      </c>
      <c r="G3251" s="107">
        <v>0</v>
      </c>
      <c r="H3251" s="107">
        <v>0</v>
      </c>
      <c r="I3251" s="107">
        <v>0</v>
      </c>
      <c r="J3251" s="107">
        <v>0</v>
      </c>
      <c r="K3251" s="107">
        <v>0</v>
      </c>
      <c r="L3251" s="107">
        <v>14311.449999999999</v>
      </c>
      <c r="M3251" s="107">
        <v>14311.449999999999</v>
      </c>
      <c r="N3251" s="107">
        <v>14311.449999999999</v>
      </c>
      <c r="O3251" s="107">
        <v>14311.449999999999</v>
      </c>
      <c r="P3251" s="107">
        <v>14311.449999999999</v>
      </c>
      <c r="Q3251" s="107">
        <v>14311.449999999999</v>
      </c>
      <c r="R3251" s="107">
        <v>14311.449999999999</v>
      </c>
      <c r="S3251" s="107">
        <v>14311.449999999999</v>
      </c>
    </row>
    <row r="3252" spans="2:19">
      <c r="B3252" s="4">
        <v>2003</v>
      </c>
      <c r="C3252" s="107">
        <v>44513.88</v>
      </c>
      <c r="D3252" s="107">
        <v>0</v>
      </c>
      <c r="E3252" s="107">
        <v>0</v>
      </c>
      <c r="F3252" s="107">
        <v>0</v>
      </c>
      <c r="G3252" s="107">
        <v>0</v>
      </c>
      <c r="H3252" s="107">
        <v>0</v>
      </c>
      <c r="I3252" s="107">
        <v>0</v>
      </c>
      <c r="J3252" s="107">
        <v>0</v>
      </c>
      <c r="K3252" s="107">
        <v>0</v>
      </c>
      <c r="L3252" s="107">
        <v>48987.63</v>
      </c>
      <c r="M3252" s="107">
        <v>48987.63</v>
      </c>
      <c r="N3252" s="107">
        <v>48987.63</v>
      </c>
      <c r="O3252" s="107">
        <v>48987.63</v>
      </c>
      <c r="P3252" s="107">
        <v>48987.63</v>
      </c>
      <c r="Q3252" s="107">
        <v>48987.63</v>
      </c>
      <c r="R3252" s="107">
        <v>48987.63</v>
      </c>
      <c r="S3252" s="107">
        <v>48987.63</v>
      </c>
    </row>
    <row r="3253" spans="2:19">
      <c r="B3253" s="4">
        <v>2002</v>
      </c>
      <c r="C3253" s="107">
        <v>53289.05</v>
      </c>
      <c r="D3253" s="107">
        <v>0</v>
      </c>
      <c r="E3253" s="107">
        <v>0</v>
      </c>
      <c r="F3253" s="107">
        <v>0</v>
      </c>
      <c r="G3253" s="107">
        <v>0</v>
      </c>
      <c r="H3253" s="107">
        <v>0</v>
      </c>
      <c r="I3253" s="107">
        <v>0</v>
      </c>
      <c r="J3253" s="107">
        <v>0</v>
      </c>
      <c r="K3253" s="107">
        <v>0</v>
      </c>
      <c r="L3253" s="107">
        <v>58676.51</v>
      </c>
      <c r="M3253" s="107">
        <v>58676.51</v>
      </c>
      <c r="N3253" s="107">
        <v>58676.51</v>
      </c>
      <c r="O3253" s="107">
        <v>58676.51</v>
      </c>
      <c r="P3253" s="107">
        <v>58676.51</v>
      </c>
      <c r="Q3253" s="107">
        <v>58676.51</v>
      </c>
      <c r="R3253" s="107">
        <v>58676.51</v>
      </c>
      <c r="S3253" s="107">
        <v>58676.51</v>
      </c>
    </row>
    <row r="3254" spans="2:19">
      <c r="B3254" s="4">
        <v>2001</v>
      </c>
      <c r="C3254" s="107">
        <v>45080.75</v>
      </c>
      <c r="D3254" s="107">
        <v>0</v>
      </c>
      <c r="E3254" s="107">
        <v>0</v>
      </c>
      <c r="F3254" s="107">
        <v>0</v>
      </c>
      <c r="G3254" s="107">
        <v>0</v>
      </c>
      <c r="H3254" s="107">
        <v>0</v>
      </c>
      <c r="I3254" s="107">
        <v>0</v>
      </c>
      <c r="J3254" s="107">
        <v>0</v>
      </c>
      <c r="K3254" s="107">
        <v>0</v>
      </c>
      <c r="L3254" s="107">
        <v>57752.59</v>
      </c>
      <c r="M3254" s="107">
        <v>57752.59</v>
      </c>
      <c r="N3254" s="107">
        <v>57752.59</v>
      </c>
      <c r="O3254" s="107">
        <v>57752.59</v>
      </c>
      <c r="P3254" s="107">
        <v>57752.59</v>
      </c>
      <c r="Q3254" s="107">
        <v>57752.59</v>
      </c>
      <c r="R3254" s="107">
        <v>57752.59</v>
      </c>
      <c r="S3254" s="107">
        <v>57752.59</v>
      </c>
    </row>
    <row r="3255" spans="2:19">
      <c r="B3255" s="4">
        <v>2000</v>
      </c>
      <c r="C3255" s="107">
        <v>54570.26</v>
      </c>
      <c r="D3255" s="107">
        <v>0</v>
      </c>
      <c r="E3255" s="107">
        <v>0</v>
      </c>
      <c r="F3255" s="107">
        <v>0</v>
      </c>
      <c r="G3255" s="107">
        <v>0</v>
      </c>
      <c r="H3255" s="107">
        <v>0</v>
      </c>
      <c r="I3255" s="107">
        <v>0</v>
      </c>
      <c r="J3255" s="107">
        <v>0</v>
      </c>
      <c r="K3255" s="107">
        <v>0</v>
      </c>
      <c r="L3255" s="107">
        <v>60981.78</v>
      </c>
      <c r="M3255" s="107">
        <v>60981.78</v>
      </c>
      <c r="N3255" s="107">
        <v>60981.78</v>
      </c>
      <c r="O3255" s="107">
        <v>60981.78</v>
      </c>
      <c r="P3255" s="107">
        <v>60981.78</v>
      </c>
      <c r="Q3255" s="107">
        <v>60981.78</v>
      </c>
      <c r="R3255" s="107">
        <v>60981.78</v>
      </c>
      <c r="S3255" s="107">
        <v>60981.78</v>
      </c>
    </row>
    <row r="3256" spans="2:19">
      <c r="B3256" s="4">
        <v>1999</v>
      </c>
      <c r="C3256" s="107">
        <v>93848.29</v>
      </c>
      <c r="D3256" s="107">
        <v>0</v>
      </c>
      <c r="E3256" s="107">
        <v>0</v>
      </c>
      <c r="F3256" s="107">
        <v>0</v>
      </c>
      <c r="G3256" s="107">
        <v>0</v>
      </c>
      <c r="H3256" s="107">
        <v>0</v>
      </c>
      <c r="I3256" s="107">
        <v>0</v>
      </c>
      <c r="J3256" s="107">
        <v>0</v>
      </c>
      <c r="K3256" s="107">
        <v>0</v>
      </c>
      <c r="L3256" s="107">
        <v>97953.54</v>
      </c>
      <c r="M3256" s="107">
        <v>97953.54</v>
      </c>
      <c r="N3256" s="107">
        <v>97953.54</v>
      </c>
      <c r="O3256" s="107">
        <v>97953.54</v>
      </c>
      <c r="P3256" s="107">
        <v>97953.54</v>
      </c>
      <c r="Q3256" s="107">
        <v>97953.54</v>
      </c>
      <c r="R3256" s="107">
        <v>97953.54</v>
      </c>
      <c r="S3256" s="107">
        <v>97953.54</v>
      </c>
    </row>
    <row r="3257" spans="2:19">
      <c r="B3257" s="4">
        <v>1998</v>
      </c>
      <c r="C3257" s="107">
        <v>147815.44</v>
      </c>
      <c r="D3257" s="107">
        <v>0</v>
      </c>
      <c r="E3257" s="107">
        <v>0</v>
      </c>
      <c r="F3257" s="107">
        <v>0</v>
      </c>
      <c r="G3257" s="107">
        <v>0</v>
      </c>
      <c r="H3257" s="107">
        <v>0</v>
      </c>
      <c r="I3257" s="107">
        <v>0</v>
      </c>
      <c r="J3257" s="107">
        <v>0</v>
      </c>
      <c r="K3257" s="107">
        <v>0</v>
      </c>
      <c r="L3257" s="107">
        <v>154586.04</v>
      </c>
      <c r="M3257" s="107">
        <v>154586.04</v>
      </c>
      <c r="N3257" s="107">
        <v>154586.04</v>
      </c>
      <c r="O3257" s="107">
        <v>154586.04</v>
      </c>
      <c r="P3257" s="107">
        <v>154586.04</v>
      </c>
      <c r="Q3257" s="107">
        <v>154586.04</v>
      </c>
      <c r="R3257" s="107">
        <v>154586.04</v>
      </c>
      <c r="S3257" s="107">
        <v>154586.04</v>
      </c>
    </row>
    <row r="3258" spans="2:19">
      <c r="B3258" s="4">
        <v>1997</v>
      </c>
      <c r="C3258" s="107">
        <v>232846.01</v>
      </c>
      <c r="D3258" s="107">
        <v>0</v>
      </c>
      <c r="E3258" s="107">
        <v>0</v>
      </c>
      <c r="F3258" s="107">
        <v>0</v>
      </c>
      <c r="G3258" s="107">
        <v>0</v>
      </c>
      <c r="H3258" s="107">
        <v>0</v>
      </c>
      <c r="I3258" s="107">
        <v>0</v>
      </c>
      <c r="J3258" s="107">
        <v>0</v>
      </c>
      <c r="K3258" s="107">
        <v>0</v>
      </c>
      <c r="L3258" s="107">
        <v>240642.17</v>
      </c>
      <c r="M3258" s="107">
        <v>240642.17</v>
      </c>
      <c r="N3258" s="107">
        <v>240642.17</v>
      </c>
      <c r="O3258" s="107">
        <v>240642.17</v>
      </c>
      <c r="P3258" s="107">
        <v>240642.17</v>
      </c>
      <c r="Q3258" s="107">
        <v>240642.17</v>
      </c>
      <c r="R3258" s="107">
        <v>240642.17</v>
      </c>
      <c r="S3258" s="107">
        <v>240642.17</v>
      </c>
    </row>
    <row r="3259" spans="2:19">
      <c r="B3259" s="4">
        <v>1996</v>
      </c>
      <c r="C3259" s="107">
        <v>9879.76</v>
      </c>
      <c r="D3259" s="107">
        <v>0</v>
      </c>
      <c r="E3259" s="107">
        <v>0</v>
      </c>
      <c r="F3259" s="107">
        <v>0</v>
      </c>
      <c r="G3259" s="107">
        <v>0</v>
      </c>
      <c r="H3259" s="107">
        <v>0</v>
      </c>
      <c r="I3259" s="107">
        <v>0</v>
      </c>
      <c r="J3259" s="107">
        <v>0</v>
      </c>
      <c r="K3259" s="107">
        <v>0</v>
      </c>
      <c r="L3259" s="107">
        <v>28062</v>
      </c>
      <c r="M3259" s="107">
        <v>28062</v>
      </c>
      <c r="N3259" s="107">
        <v>28062</v>
      </c>
      <c r="O3259" s="107">
        <v>28062</v>
      </c>
      <c r="P3259" s="107">
        <v>28062</v>
      </c>
      <c r="Q3259" s="107">
        <v>0</v>
      </c>
      <c r="R3259" s="107">
        <v>0</v>
      </c>
      <c r="S3259" s="107">
        <v>0</v>
      </c>
    </row>
    <row r="3260" spans="2:19">
      <c r="B3260" s="4">
        <v>1995</v>
      </c>
      <c r="C3260" s="107">
        <v>131076.70000000001</v>
      </c>
      <c r="D3260" s="107">
        <v>0</v>
      </c>
      <c r="E3260" s="107">
        <v>0</v>
      </c>
      <c r="F3260" s="107">
        <v>0</v>
      </c>
      <c r="G3260" s="107">
        <v>0</v>
      </c>
      <c r="H3260" s="107">
        <v>0</v>
      </c>
      <c r="I3260" s="107">
        <v>0</v>
      </c>
      <c r="J3260" s="107">
        <v>0</v>
      </c>
      <c r="K3260" s="107">
        <v>0</v>
      </c>
      <c r="L3260" s="107">
        <v>153217.51</v>
      </c>
      <c r="M3260" s="107">
        <v>153217.51</v>
      </c>
      <c r="N3260" s="107">
        <v>153217.51</v>
      </c>
      <c r="O3260" s="107">
        <v>153217.51</v>
      </c>
      <c r="P3260" s="107">
        <v>153217.51</v>
      </c>
      <c r="Q3260" s="107">
        <v>0</v>
      </c>
      <c r="R3260" s="107">
        <v>0</v>
      </c>
      <c r="S3260" s="107">
        <v>0</v>
      </c>
    </row>
    <row r="3261" spans="2:19">
      <c r="B3261" s="4">
        <v>1994</v>
      </c>
      <c r="C3261" s="107">
        <v>80206.89</v>
      </c>
      <c r="D3261" s="107">
        <v>0</v>
      </c>
      <c r="E3261" s="107">
        <v>0</v>
      </c>
      <c r="F3261" s="107">
        <v>0</v>
      </c>
      <c r="G3261" s="107">
        <v>0</v>
      </c>
      <c r="H3261" s="107">
        <v>0</v>
      </c>
      <c r="I3261" s="107">
        <v>0</v>
      </c>
      <c r="J3261" s="107">
        <v>0</v>
      </c>
      <c r="K3261" s="107">
        <v>0</v>
      </c>
      <c r="L3261" s="107">
        <v>93833.52</v>
      </c>
      <c r="M3261" s="107">
        <v>93833.52</v>
      </c>
      <c r="N3261" s="107">
        <v>93833.52</v>
      </c>
      <c r="O3261" s="107">
        <v>93833.52</v>
      </c>
      <c r="P3261" s="107">
        <v>93833.52</v>
      </c>
      <c r="Q3261" s="107">
        <v>0</v>
      </c>
      <c r="R3261" s="107">
        <v>0</v>
      </c>
      <c r="S3261" s="107">
        <v>0</v>
      </c>
    </row>
    <row r="3262" spans="2:19">
      <c r="B3262" s="4">
        <v>1993</v>
      </c>
      <c r="C3262" s="107">
        <v>67699.649999999994</v>
      </c>
      <c r="D3262" s="107">
        <v>0</v>
      </c>
      <c r="E3262" s="107">
        <v>0</v>
      </c>
      <c r="F3262" s="107">
        <v>0</v>
      </c>
      <c r="G3262" s="107">
        <v>0</v>
      </c>
      <c r="H3262" s="107">
        <v>0</v>
      </c>
      <c r="I3262" s="107">
        <v>0</v>
      </c>
      <c r="J3262" s="107">
        <v>0</v>
      </c>
      <c r="K3262" s="107">
        <v>0</v>
      </c>
      <c r="L3262" s="107">
        <v>78979.87999999999</v>
      </c>
      <c r="M3262" s="107">
        <v>78979.87999999999</v>
      </c>
      <c r="N3262" s="107">
        <v>78979.87999999999</v>
      </c>
      <c r="O3262" s="107">
        <v>78979.87999999999</v>
      </c>
      <c r="P3262" s="107">
        <v>78979.87999999999</v>
      </c>
      <c r="Q3262" s="107">
        <v>0</v>
      </c>
      <c r="R3262" s="107">
        <v>0</v>
      </c>
      <c r="S3262" s="107">
        <v>0</v>
      </c>
    </row>
    <row r="3263" spans="2:19">
      <c r="B3263" s="4">
        <v>1992</v>
      </c>
      <c r="C3263" s="107">
        <v>142400.93</v>
      </c>
      <c r="D3263" s="107">
        <v>0</v>
      </c>
      <c r="E3263" s="107">
        <v>0</v>
      </c>
      <c r="F3263" s="107">
        <v>0</v>
      </c>
      <c r="G3263" s="107">
        <v>0</v>
      </c>
      <c r="H3263" s="107">
        <v>0</v>
      </c>
      <c r="I3263" s="107">
        <v>0</v>
      </c>
      <c r="J3263" s="107">
        <v>0</v>
      </c>
      <c r="K3263" s="107">
        <v>0</v>
      </c>
      <c r="L3263" s="107">
        <v>148025.81</v>
      </c>
      <c r="M3263" s="107">
        <v>148025.81</v>
      </c>
      <c r="N3263" s="107">
        <v>148025.81</v>
      </c>
      <c r="O3263" s="107">
        <v>148025.81</v>
      </c>
      <c r="P3263" s="107">
        <v>148025.81</v>
      </c>
      <c r="Q3263" s="107">
        <v>0</v>
      </c>
      <c r="R3263" s="107">
        <v>0</v>
      </c>
      <c r="S3263" s="107">
        <v>0</v>
      </c>
    </row>
    <row r="3264" spans="2:19">
      <c r="B3264" s="4">
        <v>1991</v>
      </c>
      <c r="C3264" s="107">
        <v>0</v>
      </c>
      <c r="D3264" s="107">
        <v>0</v>
      </c>
      <c r="E3264" s="107">
        <v>0</v>
      </c>
      <c r="F3264" s="107">
        <v>0</v>
      </c>
      <c r="G3264" s="107">
        <v>0</v>
      </c>
      <c r="H3264" s="107">
        <v>0</v>
      </c>
      <c r="I3264" s="107">
        <v>0</v>
      </c>
      <c r="J3264" s="107">
        <v>0</v>
      </c>
      <c r="K3264" s="107">
        <v>0</v>
      </c>
      <c r="L3264" s="107">
        <v>4388.8100000000004</v>
      </c>
      <c r="M3264" s="107">
        <v>4388.8100000000004</v>
      </c>
      <c r="N3264" s="107">
        <v>4388.8100000000004</v>
      </c>
      <c r="O3264" s="107">
        <v>4388.8100000000004</v>
      </c>
      <c r="P3264" s="107">
        <v>4388.8100000000004</v>
      </c>
      <c r="Q3264" s="107">
        <v>0</v>
      </c>
      <c r="R3264" s="107">
        <v>0</v>
      </c>
      <c r="S3264" s="107">
        <v>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4145.3999999999996</v>
      </c>
      <c r="D3269" s="107">
        <v>0</v>
      </c>
      <c r="E3269" s="107">
        <v>0</v>
      </c>
      <c r="F3269" s="107">
        <v>0</v>
      </c>
      <c r="G3269" s="107">
        <v>0</v>
      </c>
      <c r="H3269" s="107">
        <v>0</v>
      </c>
      <c r="I3269" s="107">
        <v>0</v>
      </c>
      <c r="J3269" s="107">
        <v>0</v>
      </c>
      <c r="K3269" s="107">
        <v>0</v>
      </c>
      <c r="L3269" s="107">
        <v>4145.3999999999996</v>
      </c>
      <c r="M3269" s="107">
        <v>4145.3999999999996</v>
      </c>
      <c r="N3269" s="107">
        <v>4145.3999999999996</v>
      </c>
      <c r="O3269" s="107">
        <v>4145.3999999999996</v>
      </c>
      <c r="P3269" s="107">
        <v>4145.3999999999996</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52264.22</v>
      </c>
      <c r="D3271" s="107">
        <v>0</v>
      </c>
      <c r="E3271" s="107">
        <v>0</v>
      </c>
      <c r="F3271" s="107">
        <v>0</v>
      </c>
      <c r="G3271" s="107">
        <v>0</v>
      </c>
      <c r="H3271" s="107">
        <v>0</v>
      </c>
      <c r="I3271" s="107">
        <v>0</v>
      </c>
      <c r="J3271" s="107">
        <v>0</v>
      </c>
      <c r="K3271" s="107">
        <v>0</v>
      </c>
      <c r="L3271" s="107">
        <v>52274.54</v>
      </c>
      <c r="M3271" s="107">
        <v>52274.54</v>
      </c>
      <c r="N3271" s="107">
        <v>52274.54</v>
      </c>
      <c r="O3271" s="107">
        <v>52274.54</v>
      </c>
      <c r="P3271" s="107">
        <v>52274.54</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19.739999999999998</v>
      </c>
      <c r="M3272" s="107">
        <v>19.739999999999998</v>
      </c>
      <c r="N3272" s="107">
        <v>19.739999999999998</v>
      </c>
      <c r="O3272" s="107">
        <v>19.739999999999998</v>
      </c>
      <c r="P3272" s="107">
        <v>19.739999999999998</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14.02</v>
      </c>
      <c r="M3273" s="107">
        <v>14.02</v>
      </c>
      <c r="N3273" s="107">
        <v>14.02</v>
      </c>
      <c r="O3273" s="107">
        <v>14.02</v>
      </c>
      <c r="P3273" s="107">
        <v>14.02</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1235500.19</v>
      </c>
      <c r="D3326" s="109">
        <f>SUM(D3248:D3325)</f>
        <v>0</v>
      </c>
      <c r="E3326" s="109">
        <f>SUM(E3247:E3325)</f>
        <v>0</v>
      </c>
      <c r="F3326" s="109">
        <f>SUM(F3246:F3325)</f>
        <v>0</v>
      </c>
      <c r="G3326" s="109">
        <f>SUM(G3245:G3325)</f>
        <v>0</v>
      </c>
      <c r="H3326" s="109">
        <f>SUM(H3239:H3325)</f>
        <v>0</v>
      </c>
      <c r="I3326" s="109">
        <f>SUM(I3239:I3325)</f>
        <v>0</v>
      </c>
      <c r="J3326" s="109">
        <f t="shared" ref="J3326" si="65">SUM(J3239:J3325)</f>
        <v>0</v>
      </c>
      <c r="K3326" s="109">
        <f>SUM(K3239:K3325)</f>
        <v>0</v>
      </c>
      <c r="L3326" s="109">
        <f t="shared" ref="L3326" si="66">SUM(L3239:L3325)</f>
        <v>1461631.8499999999</v>
      </c>
      <c r="M3326" s="109">
        <f>SUM(M3239:M3325)</f>
        <v>1468383.95</v>
      </c>
      <c r="N3326" s="109">
        <f>SUM(N3234:N3325)</f>
        <v>1487575.87</v>
      </c>
      <c r="O3326" s="109">
        <f>SUM(O3234:O3325)</f>
        <v>1498463.1900000002</v>
      </c>
      <c r="P3326" s="109">
        <f>SUM(P3234:P3325)</f>
        <v>1503454.97</v>
      </c>
      <c r="Q3326" s="109">
        <f>SUM(Q3234:Q3325)</f>
        <v>945611.08000000019</v>
      </c>
      <c r="R3326" s="109">
        <f>SUM(R3233:R3325)</f>
        <v>945611.08000000019</v>
      </c>
      <c r="S3326" s="109">
        <f>SUM(S3233:S3325)</f>
        <v>948993.19000000018</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H34" sqref="H34"/>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2550</v>
      </c>
      <c r="M10" s="32">
        <v>2550</v>
      </c>
      <c r="N10" s="32">
        <v>2550</v>
      </c>
      <c r="O10" s="32">
        <v>2550</v>
      </c>
      <c r="P10" s="32">
        <v>2550</v>
      </c>
      <c r="Q10" s="32">
        <v>0</v>
      </c>
      <c r="R10" s="32">
        <v>0</v>
      </c>
      <c r="S10" s="32">
        <v>0</v>
      </c>
    </row>
    <row r="11" spans="1:19">
      <c r="B11" s="4">
        <v>2014</v>
      </c>
      <c r="C11" s="31"/>
      <c r="D11" s="31"/>
      <c r="E11" s="31"/>
      <c r="F11" s="31"/>
      <c r="G11" s="31"/>
      <c r="H11" s="31"/>
      <c r="I11" s="31"/>
      <c r="J11" s="31"/>
      <c r="K11" s="32">
        <v>23358</v>
      </c>
      <c r="L11" s="32">
        <v>23358</v>
      </c>
      <c r="M11" s="32">
        <v>23358</v>
      </c>
      <c r="N11" s="32">
        <v>23358</v>
      </c>
      <c r="O11" s="32">
        <v>23358</v>
      </c>
      <c r="P11" s="32">
        <v>23358</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2035.58</v>
      </c>
      <c r="J13" s="32">
        <v>2035.58</v>
      </c>
      <c r="K13" s="32">
        <v>2035.58</v>
      </c>
      <c r="L13" s="32">
        <v>2035.58</v>
      </c>
      <c r="M13" s="32">
        <v>2035.58</v>
      </c>
      <c r="N13" s="32">
        <v>2035.58</v>
      </c>
      <c r="O13" s="32">
        <v>2035.58</v>
      </c>
      <c r="P13" s="32">
        <v>2035.58</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1022.58</v>
      </c>
      <c r="E29" s="32">
        <v>1022.58</v>
      </c>
      <c r="F29" s="32">
        <v>1022.58</v>
      </c>
      <c r="G29" s="32">
        <v>1022.58</v>
      </c>
      <c r="H29" s="32">
        <v>1022.58</v>
      </c>
      <c r="I29" s="32">
        <v>1022.58</v>
      </c>
      <c r="J29" s="32">
        <v>1022.58</v>
      </c>
      <c r="K29" s="32">
        <v>1022.58</v>
      </c>
      <c r="L29" s="32">
        <v>1022.58</v>
      </c>
      <c r="M29" s="32">
        <v>1022.58</v>
      </c>
      <c r="N29" s="32">
        <v>1022.58</v>
      </c>
      <c r="O29" s="32">
        <v>1022.58</v>
      </c>
      <c r="P29" s="32">
        <v>1022.58</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36556.859999999993</v>
      </c>
      <c r="E34" s="32">
        <v>36556.859999999993</v>
      </c>
      <c r="F34" s="32">
        <v>36556.859999999993</v>
      </c>
      <c r="G34" s="32">
        <v>36556.859999999993</v>
      </c>
      <c r="H34" s="32">
        <v>36556.859999999993</v>
      </c>
      <c r="I34" s="32">
        <v>36556.859999999993</v>
      </c>
      <c r="J34" s="32">
        <v>36556.859999999993</v>
      </c>
      <c r="K34" s="32">
        <v>36556.859999999993</v>
      </c>
      <c r="L34" s="32">
        <v>36556.859999999993</v>
      </c>
      <c r="M34" s="32">
        <v>36556.859999999993</v>
      </c>
      <c r="N34" s="32">
        <v>36556.859999999993</v>
      </c>
      <c r="O34" s="32">
        <v>36556.859999999993</v>
      </c>
      <c r="P34" s="32">
        <v>36556.859999999993</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37579.439999999995</v>
      </c>
      <c r="E96" s="6">
        <f>SUM(E17:E95)</f>
        <v>37579.439999999995</v>
      </c>
      <c r="F96" s="6">
        <f>SUM(F16:F95)</f>
        <v>37579.439999999995</v>
      </c>
      <c r="G96" s="6">
        <f>SUM(G15:G95)</f>
        <v>37579.439999999995</v>
      </c>
      <c r="H96" s="6">
        <f>SUM(H9:H95)</f>
        <v>37579.439999999995</v>
      </c>
      <c r="I96" s="6">
        <f>SUM(I9:I95)</f>
        <v>39615.01999999999</v>
      </c>
      <c r="J96" s="6">
        <f t="shared" ref="J96:L96" si="0">SUM(J9:J95)</f>
        <v>39615.01999999999</v>
      </c>
      <c r="K96" s="6">
        <f>SUM(K9:K95)</f>
        <v>62973.02</v>
      </c>
      <c r="L96" s="6">
        <f t="shared" si="0"/>
        <v>65523.02</v>
      </c>
      <c r="M96" s="6">
        <f>SUM(M9:M95)</f>
        <v>65523.02</v>
      </c>
      <c r="N96" s="9">
        <f>SUM(N5:N95)</f>
        <v>65523.02</v>
      </c>
      <c r="O96" s="9">
        <f>SUM(O5:O95)</f>
        <v>65523.02</v>
      </c>
      <c r="P96" s="9">
        <f>SUM(P5:P95)</f>
        <v>65523.02</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4308.9498676896001</v>
      </c>
      <c r="Q101" s="32">
        <v>0</v>
      </c>
      <c r="R101" s="32">
        <v>0</v>
      </c>
      <c r="S101" s="32">
        <v>0</v>
      </c>
    </row>
    <row r="102" spans="1:19">
      <c r="A102" s="34"/>
      <c r="B102" s="4">
        <v>2018</v>
      </c>
      <c r="C102" s="31"/>
      <c r="D102" s="31"/>
      <c r="E102" s="31"/>
      <c r="F102" s="31"/>
      <c r="G102" s="31"/>
      <c r="H102" s="31"/>
      <c r="I102" s="31"/>
      <c r="J102" s="31"/>
      <c r="K102" s="31"/>
      <c r="L102" s="31"/>
      <c r="M102" s="31"/>
      <c r="N102" s="31"/>
      <c r="O102" s="32">
        <v>29551.6847039805</v>
      </c>
      <c r="P102" s="32">
        <v>29551.6847039805</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2649.2694678967005</v>
      </c>
      <c r="M105" s="32">
        <v>2668.6627088292003</v>
      </c>
      <c r="N105" s="32">
        <v>2668.6627088292003</v>
      </c>
      <c r="O105" s="32">
        <v>2668.6627088292003</v>
      </c>
      <c r="P105" s="32">
        <v>2668.6627088292003</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1021.4830200947999</v>
      </c>
      <c r="J108" s="32">
        <v>1010.6814375840002</v>
      </c>
      <c r="K108" s="32">
        <v>1149.631571373</v>
      </c>
      <c r="L108" s="32">
        <v>1276.2802078202001</v>
      </c>
      <c r="M108" s="32">
        <v>1285.6228624152002</v>
      </c>
      <c r="N108" s="32">
        <v>1285.6228624152002</v>
      </c>
      <c r="O108" s="32">
        <v>1285.6228624152002</v>
      </c>
      <c r="P108" s="32">
        <v>1285.6228624152002</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13783.285318751998</v>
      </c>
      <c r="H110" s="32">
        <v>15221.282980402799</v>
      </c>
      <c r="I110" s="32">
        <v>15608.444526123598</v>
      </c>
      <c r="J110" s="32">
        <v>15443.394399888</v>
      </c>
      <c r="K110" s="32">
        <v>17566.577470460998</v>
      </c>
      <c r="L110" s="32">
        <v>19501.791446031399</v>
      </c>
      <c r="M110" s="32">
        <v>19644.5488909464</v>
      </c>
      <c r="N110" s="32">
        <v>19644.55</v>
      </c>
      <c r="O110" s="32">
        <v>19644.55</v>
      </c>
      <c r="P110" s="32">
        <v>19644.55</v>
      </c>
      <c r="Q110" s="32">
        <v>0</v>
      </c>
      <c r="R110" s="32">
        <v>0</v>
      </c>
      <c r="S110" s="32">
        <v>0</v>
      </c>
    </row>
    <row r="111" spans="1:19">
      <c r="B111" s="4">
        <v>2009</v>
      </c>
      <c r="C111" s="31"/>
      <c r="D111" s="31"/>
      <c r="E111" s="31"/>
      <c r="F111" s="32">
        <v>28417.290232320003</v>
      </c>
      <c r="G111" s="32">
        <v>29591.035796159998</v>
      </c>
      <c r="H111" s="32">
        <v>32678.241734124</v>
      </c>
      <c r="I111" s="32">
        <v>33509.430445188002</v>
      </c>
      <c r="J111" s="32">
        <v>33155.087915040007</v>
      </c>
      <c r="K111" s="32">
        <v>37713.303521130001</v>
      </c>
      <c r="L111" s="32">
        <v>41867.972360962005</v>
      </c>
      <c r="M111" s="32">
        <v>42174.455217912007</v>
      </c>
      <c r="N111" s="32">
        <v>42174.46</v>
      </c>
      <c r="O111" s="32">
        <v>42174.46</v>
      </c>
      <c r="P111" s="32">
        <v>42174.46</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13546.680966</v>
      </c>
      <c r="E120" s="32">
        <v>12683.299720000001</v>
      </c>
      <c r="F120" s="32">
        <v>11695.530450240003</v>
      </c>
      <c r="G120" s="32">
        <v>10358.191102895998</v>
      </c>
      <c r="H120" s="32">
        <v>11438.851790129402</v>
      </c>
      <c r="I120" s="32">
        <v>11729.805157597799</v>
      </c>
      <c r="J120" s="32">
        <v>11605.769362824001</v>
      </c>
      <c r="K120" s="32">
        <v>13201.349479090499</v>
      </c>
      <c r="L120" s="32">
        <v>14655.670108779701</v>
      </c>
      <c r="M120" s="32">
        <v>14762.952869137203</v>
      </c>
      <c r="N120" s="32">
        <v>14762.95</v>
      </c>
      <c r="O120" s="32">
        <v>14762.95</v>
      </c>
      <c r="P120" s="32">
        <v>14762.95</v>
      </c>
      <c r="Q120" s="32">
        <v>0</v>
      </c>
      <c r="R120" s="32">
        <v>0</v>
      </c>
      <c r="S120" s="32">
        <v>0</v>
      </c>
    </row>
    <row r="121" spans="2:19">
      <c r="B121" s="4">
        <v>1999</v>
      </c>
      <c r="C121" s="32">
        <v>0</v>
      </c>
      <c r="D121" s="32">
        <v>70416.833238000007</v>
      </c>
      <c r="E121" s="32">
        <v>65928.901960000003</v>
      </c>
      <c r="F121" s="32">
        <v>60794.390848320007</v>
      </c>
      <c r="G121" s="32">
        <v>53842.783879727998</v>
      </c>
      <c r="H121" s="32">
        <v>59460.152709094196</v>
      </c>
      <c r="I121" s="32">
        <v>60972.553776815395</v>
      </c>
      <c r="J121" s="32">
        <v>60327.804860232005</v>
      </c>
      <c r="K121" s="32">
        <v>68621.76994636649</v>
      </c>
      <c r="L121" s="32">
        <v>76181.455858542104</v>
      </c>
      <c r="M121" s="32">
        <v>76739.121036039607</v>
      </c>
      <c r="N121" s="32">
        <v>76739.12</v>
      </c>
      <c r="O121" s="32">
        <v>76739.12</v>
      </c>
      <c r="P121" s="32">
        <v>76739.12</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1156.9060260000017</v>
      </c>
      <c r="E124" s="32">
        <v>1148.3449200000018</v>
      </c>
      <c r="F124" s="32">
        <v>1138.5504086400017</v>
      </c>
      <c r="G124" s="32">
        <v>1125.2896342560018</v>
      </c>
      <c r="H124" s="32">
        <v>1136.0052372834018</v>
      </c>
      <c r="I124" s="32">
        <v>1138.8902693958016</v>
      </c>
      <c r="J124" s="32">
        <v>1137.6603566640017</v>
      </c>
      <c r="K124" s="32">
        <v>1153.4817919455018</v>
      </c>
      <c r="L124" s="32">
        <v>1167.9025280067017</v>
      </c>
      <c r="M124" s="32">
        <v>1168.9663211892018</v>
      </c>
      <c r="N124" s="32">
        <v>1168.9700000000018</v>
      </c>
      <c r="O124" s="32">
        <v>1168.9700000000018</v>
      </c>
      <c r="P124" s="32">
        <v>1168.9700000000018</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36557</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85120.420230000003</v>
      </c>
      <c r="E191" s="6">
        <f>SUM(E112:E190)</f>
        <v>79760.546600000001</v>
      </c>
      <c r="F191" s="6">
        <f>SUM(F111:F190)</f>
        <v>102045.76193952002</v>
      </c>
      <c r="G191" s="6">
        <f>SUM(G110:G190)</f>
        <v>108700.58573179199</v>
      </c>
      <c r="H191" s="6">
        <f>SUM(H104:H190)</f>
        <v>156491.5344510338</v>
      </c>
      <c r="I191" s="6">
        <f>SUM(I104:I190)</f>
        <v>123980.60719521542</v>
      </c>
      <c r="J191" s="6">
        <f t="shared" ref="J191:L191" si="1">SUM(J104:J190)</f>
        <v>122680.39833223201</v>
      </c>
      <c r="K191" s="6">
        <f>SUM(K104:K190)</f>
        <v>139406.11378036646</v>
      </c>
      <c r="L191" s="6">
        <f t="shared" si="1"/>
        <v>157300.34197803881</v>
      </c>
      <c r="M191" s="6">
        <f>SUM(M104:M190)</f>
        <v>158444.3299064688</v>
      </c>
      <c r="N191" s="9">
        <f>SUM(N99:N190)</f>
        <v>158444.33557124439</v>
      </c>
      <c r="O191" s="9">
        <f>SUM(O99:O190)</f>
        <v>187996.0202752249</v>
      </c>
      <c r="P191" s="9">
        <f>SUM(P99:P190)</f>
        <v>192304.97014291448</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11467.518455523199</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29914.938222662</v>
      </c>
      <c r="N199" s="32">
        <v>29914.938222662</v>
      </c>
      <c r="O199" s="32">
        <v>29914.938222662</v>
      </c>
      <c r="P199" s="32">
        <v>29914.938222662</v>
      </c>
      <c r="Q199" s="32">
        <v>0</v>
      </c>
      <c r="R199" s="32">
        <v>0</v>
      </c>
      <c r="S199" s="32">
        <v>0</v>
      </c>
    </row>
    <row r="200" spans="1:19">
      <c r="B200" s="4">
        <v>2015</v>
      </c>
      <c r="C200" s="31"/>
      <c r="D200" s="31"/>
      <c r="E200" s="31"/>
      <c r="F200" s="31"/>
      <c r="G200" s="31"/>
      <c r="H200" s="31"/>
      <c r="I200" s="31"/>
      <c r="J200" s="31"/>
      <c r="K200" s="31"/>
      <c r="L200" s="32">
        <v>57016.966436017501</v>
      </c>
      <c r="M200" s="32">
        <v>57434.343294330007</v>
      </c>
      <c r="N200" s="32">
        <v>57434.343294330007</v>
      </c>
      <c r="O200" s="32">
        <v>57434.343294330007</v>
      </c>
      <c r="P200" s="32">
        <v>57434.343294330007</v>
      </c>
      <c r="Q200" s="32">
        <v>0</v>
      </c>
      <c r="R200" s="32">
        <v>0</v>
      </c>
      <c r="S200" s="32">
        <v>0</v>
      </c>
    </row>
    <row r="201" spans="1:19">
      <c r="B201" s="4">
        <v>2014</v>
      </c>
      <c r="C201" s="31"/>
      <c r="D201" s="31"/>
      <c r="E201" s="31"/>
      <c r="F201" s="31"/>
      <c r="G201" s="31"/>
      <c r="H201" s="31"/>
      <c r="I201" s="31"/>
      <c r="J201" s="31"/>
      <c r="K201" s="32">
        <v>78652.2</v>
      </c>
      <c r="L201" s="32">
        <v>78652.2</v>
      </c>
      <c r="M201" s="32">
        <v>78652.2</v>
      </c>
      <c r="N201" s="32">
        <v>78652.2</v>
      </c>
      <c r="O201" s="32">
        <v>78652.2</v>
      </c>
      <c r="P201" s="32">
        <v>78652.2</v>
      </c>
      <c r="Q201" s="32">
        <v>0</v>
      </c>
      <c r="R201" s="32">
        <v>0</v>
      </c>
      <c r="S201" s="32">
        <v>0</v>
      </c>
    </row>
    <row r="202" spans="1:19">
      <c r="B202" s="4">
        <v>2013</v>
      </c>
      <c r="C202" s="31"/>
      <c r="D202" s="31"/>
      <c r="E202" s="31"/>
      <c r="F202" s="31"/>
      <c r="G202" s="31"/>
      <c r="H202" s="31"/>
      <c r="I202" s="31"/>
      <c r="J202" s="32">
        <v>2226.6063718079999</v>
      </c>
      <c r="K202" s="32">
        <v>2630.8526797094996</v>
      </c>
      <c r="L202" s="32">
        <v>2920.6793623403</v>
      </c>
      <c r="M202" s="32">
        <v>2942.0593839828002</v>
      </c>
      <c r="N202" s="32">
        <v>2942.0593839828002</v>
      </c>
      <c r="O202" s="32">
        <v>1073.1495615603003</v>
      </c>
      <c r="P202" s="32">
        <v>1073.1495615603003</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4908.0599999999995</v>
      </c>
      <c r="E212" s="32">
        <v>4908.0599999999995</v>
      </c>
      <c r="F212" s="32">
        <v>4908.0599999999995</v>
      </c>
      <c r="G212" s="32">
        <v>4908.0599999999995</v>
      </c>
      <c r="H212" s="32">
        <v>4908.0599999999995</v>
      </c>
      <c r="I212" s="32">
        <v>4908.0599999999995</v>
      </c>
      <c r="J212" s="32">
        <v>4908.0599999999995</v>
      </c>
      <c r="K212" s="32">
        <v>4908.0599999999995</v>
      </c>
      <c r="L212" s="32">
        <v>4908.0599999999995</v>
      </c>
      <c r="M212" s="32">
        <v>4908.0599999999995</v>
      </c>
      <c r="N212" s="32">
        <v>4908</v>
      </c>
      <c r="O212" s="32">
        <v>4908</v>
      </c>
      <c r="P212" s="32">
        <v>4908</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1446.38</v>
      </c>
      <c r="E216" s="32">
        <v>1446.38</v>
      </c>
      <c r="F216" s="32">
        <v>1446.38</v>
      </c>
      <c r="G216" s="32">
        <v>1446.38</v>
      </c>
      <c r="H216" s="32">
        <v>1446.38</v>
      </c>
      <c r="I216" s="32">
        <v>1446.38</v>
      </c>
      <c r="J216" s="32">
        <v>1446.38</v>
      </c>
      <c r="K216" s="32">
        <v>1446.38</v>
      </c>
      <c r="L216" s="32">
        <v>1446.38</v>
      </c>
      <c r="M216" s="32">
        <v>1446.38</v>
      </c>
      <c r="N216" s="32">
        <v>1446.38</v>
      </c>
      <c r="O216" s="32">
        <v>1446.38</v>
      </c>
      <c r="P216" s="32">
        <v>1446.38</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6354.44</v>
      </c>
      <c r="E286" s="6">
        <f>SUM(E207:E285)</f>
        <v>6354.44</v>
      </c>
      <c r="F286" s="6">
        <f>SUM(F206:F285)</f>
        <v>6354.44</v>
      </c>
      <c r="G286" s="6">
        <f>SUM(G205:G285)</f>
        <v>6354.44</v>
      </c>
      <c r="H286" s="6">
        <f>SUM(H199:H285)</f>
        <v>6354.44</v>
      </c>
      <c r="I286" s="6">
        <f>SUM(I199:I285)</f>
        <v>6354.44</v>
      </c>
      <c r="J286" s="6">
        <f t="shared" ref="J286:L286" si="2">SUM(J199:J285)</f>
        <v>8581.0463718079991</v>
      </c>
      <c r="K286" s="6">
        <f>SUM(K199:K285)</f>
        <v>87637.492679709496</v>
      </c>
      <c r="L286" s="6">
        <f t="shared" si="2"/>
        <v>144944.2857983578</v>
      </c>
      <c r="M286" s="6">
        <f>SUM(M199:M285)</f>
        <v>175297.9809009748</v>
      </c>
      <c r="N286" s="9">
        <f>SUM(N194:N285)</f>
        <v>175297.9209009748</v>
      </c>
      <c r="O286" s="9">
        <f>SUM(O194:O285)</f>
        <v>173429.01107855231</v>
      </c>
      <c r="P286" s="9">
        <f>SUM(P194:P285)</f>
        <v>184896.52953407553</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13963.34</v>
      </c>
      <c r="N294" s="32">
        <v>13963.34</v>
      </c>
      <c r="O294" s="32">
        <v>13963.34</v>
      </c>
      <c r="P294" s="32">
        <v>13963.34</v>
      </c>
      <c r="Q294" s="32">
        <v>0</v>
      </c>
      <c r="R294" s="32">
        <v>0</v>
      </c>
      <c r="S294" s="32">
        <v>0</v>
      </c>
    </row>
    <row r="295" spans="1:19">
      <c r="B295" s="4">
        <v>2015</v>
      </c>
      <c r="C295" s="31"/>
      <c r="D295" s="31"/>
      <c r="E295" s="31"/>
      <c r="F295" s="31"/>
      <c r="G295" s="31"/>
      <c r="H295" s="31"/>
      <c r="I295" s="31"/>
      <c r="J295" s="31"/>
      <c r="K295" s="31"/>
      <c r="L295" s="32">
        <v>17330.481066949204</v>
      </c>
      <c r="M295" s="32">
        <v>17330.481066949204</v>
      </c>
      <c r="N295" s="32">
        <v>17330.481066949204</v>
      </c>
      <c r="O295" s="32">
        <v>17330.481066949204</v>
      </c>
      <c r="P295" s="32">
        <v>17330.481066949204</v>
      </c>
      <c r="Q295" s="32">
        <v>0</v>
      </c>
      <c r="R295" s="32">
        <v>0</v>
      </c>
      <c r="S295" s="32">
        <v>0</v>
      </c>
    </row>
    <row r="296" spans="1:19">
      <c r="B296" s="4">
        <v>2014</v>
      </c>
      <c r="C296" s="31"/>
      <c r="D296" s="31"/>
      <c r="E296" s="31"/>
      <c r="F296" s="31"/>
      <c r="G296" s="31"/>
      <c r="H296" s="31"/>
      <c r="I296" s="31"/>
      <c r="J296" s="31"/>
      <c r="K296" s="32">
        <v>65558.810131744802</v>
      </c>
      <c r="L296" s="32">
        <v>65558.810131744802</v>
      </c>
      <c r="M296" s="32">
        <v>65558.810131744802</v>
      </c>
      <c r="N296" s="32">
        <v>65558.810131744802</v>
      </c>
      <c r="O296" s="32">
        <v>65558.810131744802</v>
      </c>
      <c r="P296" s="32">
        <v>65558.810131744802</v>
      </c>
      <c r="Q296" s="32">
        <v>0</v>
      </c>
      <c r="R296" s="32">
        <v>0</v>
      </c>
      <c r="S296" s="32">
        <v>0</v>
      </c>
    </row>
    <row r="297" spans="1:19">
      <c r="B297" s="4">
        <v>2013</v>
      </c>
      <c r="C297" s="31"/>
      <c r="D297" s="31"/>
      <c r="E297" s="31"/>
      <c r="F297" s="31"/>
      <c r="G297" s="31"/>
      <c r="H297" s="31"/>
      <c r="I297" s="31"/>
      <c r="J297" s="32">
        <v>7205.8596004024002</v>
      </c>
      <c r="K297" s="32">
        <v>7205.8596004024002</v>
      </c>
      <c r="L297" s="32">
        <v>7205.8596004024002</v>
      </c>
      <c r="M297" s="32">
        <v>7205.8596004024002</v>
      </c>
      <c r="N297" s="32">
        <v>7205.8596004024002</v>
      </c>
      <c r="O297" s="32">
        <v>7205.8596004024002</v>
      </c>
      <c r="P297" s="32">
        <v>7205.8596004024002</v>
      </c>
      <c r="Q297" s="32">
        <v>0</v>
      </c>
      <c r="R297" s="32">
        <v>0</v>
      </c>
      <c r="S297" s="32">
        <v>0</v>
      </c>
    </row>
    <row r="298" spans="1:19">
      <c r="B298" s="4">
        <v>2012</v>
      </c>
      <c r="C298" s="31"/>
      <c r="D298" s="31"/>
      <c r="E298" s="31"/>
      <c r="F298" s="31"/>
      <c r="G298" s="31"/>
      <c r="H298" s="31"/>
      <c r="I298" s="32">
        <v>10729.477392714001</v>
      </c>
      <c r="J298" s="32">
        <v>10729.477392714001</v>
      </c>
      <c r="K298" s="32">
        <v>10729.477392714001</v>
      </c>
      <c r="L298" s="32">
        <v>10729.477392714001</v>
      </c>
      <c r="M298" s="32">
        <v>10729.477392714001</v>
      </c>
      <c r="N298" s="32">
        <v>10729.477392714001</v>
      </c>
      <c r="O298" s="32">
        <v>9678.3990585510019</v>
      </c>
      <c r="P298" s="32">
        <v>9678.3990585510019</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126553.84291800001</v>
      </c>
      <c r="E303" s="32">
        <v>119150.59688000001</v>
      </c>
      <c r="F303" s="32">
        <v>115221.03241824001</v>
      </c>
      <c r="G303" s="32">
        <v>102045.946350096</v>
      </c>
      <c r="H303" s="32">
        <v>112692.30741995938</v>
      </c>
      <c r="I303" s="32">
        <v>115558.69706580779</v>
      </c>
      <c r="J303" s="32">
        <v>114336.73176962401</v>
      </c>
      <c r="K303" s="32">
        <v>130055.93228681548</v>
      </c>
      <c r="L303" s="32">
        <v>144383.48460544468</v>
      </c>
      <c r="M303" s="32">
        <v>145440.40378167722</v>
      </c>
      <c r="N303" s="32">
        <v>145440.4</v>
      </c>
      <c r="O303" s="32">
        <v>145440.4</v>
      </c>
      <c r="P303" s="32">
        <v>145440.4</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13424.698566000001</v>
      </c>
      <c r="E305" s="32">
        <v>12569.09172</v>
      </c>
      <c r="F305" s="32">
        <v>11590.216914240002</v>
      </c>
      <c r="G305" s="32">
        <v>10264.919768495998</v>
      </c>
      <c r="H305" s="32">
        <v>11335.849541969399</v>
      </c>
      <c r="I305" s="32">
        <v>11624.182991677799</v>
      </c>
      <c r="J305" s="32">
        <v>11501.264089224002</v>
      </c>
      <c r="K305" s="32">
        <v>13082.476649890497</v>
      </c>
      <c r="L305" s="32">
        <v>14523.7017086997</v>
      </c>
      <c r="M305" s="32">
        <v>14630.0184310572</v>
      </c>
      <c r="N305" s="32">
        <v>14630.02</v>
      </c>
      <c r="O305" s="32">
        <v>14630.02</v>
      </c>
      <c r="P305" s="32">
        <v>14630.02</v>
      </c>
      <c r="Q305" s="32">
        <v>0</v>
      </c>
      <c r="R305" s="32">
        <v>0</v>
      </c>
      <c r="S305" s="32">
        <v>0</v>
      </c>
    </row>
    <row r="306" spans="2:19">
      <c r="B306" s="4">
        <v>2004</v>
      </c>
      <c r="C306" s="32">
        <v>0</v>
      </c>
      <c r="D306" s="32">
        <v>4774.5790740000002</v>
      </c>
      <c r="E306" s="32">
        <v>4470.2770800000008</v>
      </c>
      <c r="F306" s="32">
        <v>4122.1340553600003</v>
      </c>
      <c r="G306" s="32">
        <v>3650.783731344</v>
      </c>
      <c r="H306" s="32">
        <v>4031.6666883066</v>
      </c>
      <c r="I306" s="32">
        <v>4134.2143059341997</v>
      </c>
      <c r="J306" s="32">
        <v>4090.4974197360002</v>
      </c>
      <c r="K306" s="32">
        <v>4652.8656819794996</v>
      </c>
      <c r="L306" s="32">
        <v>5165.4465025383006</v>
      </c>
      <c r="M306" s="32">
        <v>5203.2587182308007</v>
      </c>
      <c r="N306" s="32">
        <v>5203.26</v>
      </c>
      <c r="O306" s="32">
        <v>5203.26</v>
      </c>
      <c r="P306" s="32">
        <v>5203.26</v>
      </c>
      <c r="Q306" s="32">
        <v>0</v>
      </c>
      <c r="R306" s="32">
        <v>0</v>
      </c>
      <c r="S306" s="32">
        <v>0</v>
      </c>
    </row>
    <row r="307" spans="2:19">
      <c r="B307" s="4">
        <v>2003</v>
      </c>
      <c r="C307" s="32">
        <v>0</v>
      </c>
      <c r="D307" s="32">
        <v>1943.7682679999998</v>
      </c>
      <c r="E307" s="32">
        <v>1819.88456</v>
      </c>
      <c r="F307" s="32">
        <v>1678.1528275200001</v>
      </c>
      <c r="G307" s="32">
        <v>1486.2624454079998</v>
      </c>
      <c r="H307" s="32">
        <v>1641.3228589211997</v>
      </c>
      <c r="I307" s="32">
        <v>1683.0707914643997</v>
      </c>
      <c r="J307" s="32">
        <v>1665.2733071519999</v>
      </c>
      <c r="K307" s="32">
        <v>1894.2177996689995</v>
      </c>
      <c r="L307" s="32">
        <v>2102.8934375305998</v>
      </c>
      <c r="M307" s="32">
        <v>2118.2870845655998</v>
      </c>
      <c r="N307" s="32">
        <v>2118.29</v>
      </c>
      <c r="O307" s="32">
        <v>2118.29</v>
      </c>
      <c r="P307" s="32">
        <v>2118.29</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54391.711032000007</v>
      </c>
      <c r="E311" s="32">
        <v>50925.121440000003</v>
      </c>
      <c r="F311" s="32">
        <v>46959.097524480007</v>
      </c>
      <c r="G311" s="32">
        <v>41589.503635392</v>
      </c>
      <c r="H311" s="32">
        <v>45928.498845448805</v>
      </c>
      <c r="I311" s="32">
        <v>47096.714995725604</v>
      </c>
      <c r="J311" s="32">
        <v>46598.694918048008</v>
      </c>
      <c r="K311" s="32">
        <v>53005.159559105996</v>
      </c>
      <c r="L311" s="32">
        <v>58844.448727904411</v>
      </c>
      <c r="M311" s="32">
        <v>59275.203162494407</v>
      </c>
      <c r="N311" s="32">
        <v>59275.15</v>
      </c>
      <c r="O311" s="32">
        <v>55400.674943548001</v>
      </c>
      <c r="P311" s="32">
        <v>55400.674943548001</v>
      </c>
      <c r="Q311" s="32">
        <v>0</v>
      </c>
      <c r="R311" s="32">
        <v>0</v>
      </c>
      <c r="S311" s="32">
        <v>0</v>
      </c>
    </row>
    <row r="312" spans="2:19">
      <c r="B312" s="4">
        <v>1998</v>
      </c>
      <c r="C312" s="32">
        <v>0</v>
      </c>
      <c r="D312" s="32">
        <v>607.77021600000012</v>
      </c>
      <c r="E312" s="32">
        <v>569.03471999999999</v>
      </c>
      <c r="F312" s="32">
        <v>524.71857024000008</v>
      </c>
      <c r="G312" s="32">
        <v>464.71900089599995</v>
      </c>
      <c r="H312" s="32">
        <v>513.2027129544</v>
      </c>
      <c r="I312" s="32">
        <v>526.25630087280001</v>
      </c>
      <c r="J312" s="32">
        <v>520.69144982400007</v>
      </c>
      <c r="K312" s="32">
        <v>592.27696027799993</v>
      </c>
      <c r="L312" s="32">
        <v>657.52488081720003</v>
      </c>
      <c r="M312" s="32">
        <v>662.33810898720003</v>
      </c>
      <c r="N312" s="32">
        <v>662.34</v>
      </c>
      <c r="O312" s="32">
        <v>662.34</v>
      </c>
      <c r="P312" s="32">
        <v>662.34</v>
      </c>
      <c r="Q312" s="32">
        <v>0</v>
      </c>
      <c r="R312" s="32">
        <v>0</v>
      </c>
      <c r="S312" s="32">
        <v>0</v>
      </c>
    </row>
    <row r="313" spans="2:19">
      <c r="B313" s="4">
        <v>1997</v>
      </c>
      <c r="C313" s="32">
        <v>0</v>
      </c>
      <c r="D313" s="32">
        <v>8228.6561160000001</v>
      </c>
      <c r="E313" s="32">
        <v>7704.2127200000004</v>
      </c>
      <c r="F313" s="32">
        <v>7104.2123462400004</v>
      </c>
      <c r="G313" s="32">
        <v>6291.8727312959991</v>
      </c>
      <c r="H313" s="32">
        <v>6948.2981092643995</v>
      </c>
      <c r="I313" s="32">
        <v>7125.0318208427989</v>
      </c>
      <c r="J313" s="32">
        <v>7049.6887974239999</v>
      </c>
      <c r="K313" s="32">
        <v>8018.8915206029988</v>
      </c>
      <c r="L313" s="32">
        <v>8902.2890387221996</v>
      </c>
      <c r="M313" s="32">
        <v>8967.4557717671996</v>
      </c>
      <c r="N313" s="32">
        <v>8967.4599999999991</v>
      </c>
      <c r="O313" s="32">
        <v>8967.4599999999991</v>
      </c>
      <c r="P313" s="32">
        <v>8967.4599999999991</v>
      </c>
      <c r="Q313" s="32">
        <v>0</v>
      </c>
      <c r="R313" s="32">
        <v>0</v>
      </c>
      <c r="S313" s="32">
        <v>0</v>
      </c>
    </row>
    <row r="314" spans="2:19">
      <c r="B314" s="4">
        <v>1996</v>
      </c>
      <c r="C314" s="32">
        <v>0</v>
      </c>
      <c r="D314" s="32">
        <v>15913.841634000002</v>
      </c>
      <c r="E314" s="32">
        <v>14899.592280000001</v>
      </c>
      <c r="F314" s="32">
        <v>13739.219213760001</v>
      </c>
      <c r="G314" s="32">
        <v>12168.191842704</v>
      </c>
      <c r="H314" s="32">
        <v>13437.6882662106</v>
      </c>
      <c r="I314" s="32">
        <v>13779.483117982199</v>
      </c>
      <c r="J314" s="32">
        <v>13633.773183576001</v>
      </c>
      <c r="K314" s="32">
        <v>15508.1665754595</v>
      </c>
      <c r="L314" s="32">
        <v>17216.616655890302</v>
      </c>
      <c r="M314" s="32">
        <v>17342.646113782801</v>
      </c>
      <c r="N314" s="32">
        <v>17342.650000000001</v>
      </c>
      <c r="O314" s="32">
        <v>17342.650000000001</v>
      </c>
      <c r="P314" s="32">
        <v>17342.650000000001</v>
      </c>
      <c r="Q314" s="32">
        <v>0</v>
      </c>
      <c r="R314" s="32">
        <v>0</v>
      </c>
      <c r="S314" s="32">
        <v>0</v>
      </c>
    </row>
    <row r="315" spans="2:19">
      <c r="B315" s="4">
        <v>1995</v>
      </c>
      <c r="C315" s="32">
        <v>0</v>
      </c>
      <c r="D315" s="32">
        <v>120533.546952</v>
      </c>
      <c r="E315" s="32">
        <v>112851.48784000002</v>
      </c>
      <c r="F315" s="32">
        <v>104062.66835327999</v>
      </c>
      <c r="G315" s="32">
        <v>92163.498702911995</v>
      </c>
      <c r="H315" s="32">
        <v>101778.8329689768</v>
      </c>
      <c r="I315" s="32">
        <v>104367.63250346159</v>
      </c>
      <c r="J315" s="32">
        <v>103264.00613692802</v>
      </c>
      <c r="K315" s="32">
        <v>117460.910259966</v>
      </c>
      <c r="L315" s="32">
        <v>130400.93773546841</v>
      </c>
      <c r="M315" s="32">
        <v>131355.50156295841</v>
      </c>
      <c r="N315" s="32">
        <v>131355.5</v>
      </c>
      <c r="O315" s="32">
        <v>131355.5</v>
      </c>
      <c r="P315" s="32">
        <v>131355.5</v>
      </c>
      <c r="Q315" s="32">
        <v>0</v>
      </c>
      <c r="R315" s="32">
        <v>0</v>
      </c>
      <c r="S315" s="32">
        <v>0</v>
      </c>
    </row>
    <row r="316" spans="2:19">
      <c r="B316" s="4">
        <v>1994</v>
      </c>
      <c r="C316" s="32">
        <v>0</v>
      </c>
      <c r="D316" s="32">
        <v>134215.54682400002</v>
      </c>
      <c r="E316" s="32">
        <v>125661.48208000002</v>
      </c>
      <c r="F316" s="32">
        <v>115875.02641536001</v>
      </c>
      <c r="G316" s="32">
        <v>102625.15862534399</v>
      </c>
      <c r="H316" s="32">
        <v>113331.9483867816</v>
      </c>
      <c r="I316" s="32">
        <v>116214.6076457592</v>
      </c>
      <c r="J316" s="32">
        <v>114985.70648073603</v>
      </c>
      <c r="K316" s="32">
        <v>130794.12910054198</v>
      </c>
      <c r="L316" s="32">
        <v>145203.00453365082</v>
      </c>
      <c r="M316" s="32">
        <v>146265.92277778083</v>
      </c>
      <c r="N316" s="32">
        <v>146265.92000000001</v>
      </c>
      <c r="O316" s="32">
        <v>146265.92000000001</v>
      </c>
      <c r="P316" s="32">
        <v>146265.92000000001</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64481.893038000002</v>
      </c>
      <c r="E318" s="32">
        <v>60372.217960000002</v>
      </c>
      <c r="F318" s="32">
        <v>55670.458720320006</v>
      </c>
      <c r="G318" s="32">
        <v>49304.753868527994</v>
      </c>
      <c r="H318" s="32">
        <v>54448.674140914198</v>
      </c>
      <c r="I318" s="32">
        <v>55833.605547155392</v>
      </c>
      <c r="J318" s="32">
        <v>55243.197987432002</v>
      </c>
      <c r="K318" s="32">
        <v>62838.123021016494</v>
      </c>
      <c r="L318" s="32">
        <v>69760.656113952107</v>
      </c>
      <c r="M318" s="32">
        <v>70271.319611199608</v>
      </c>
      <c r="N318" s="32">
        <v>70271.320000000007</v>
      </c>
      <c r="O318" s="32">
        <v>70271.320000000007</v>
      </c>
      <c r="P318" s="32">
        <v>70271.320000000007</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545069.85463800014</v>
      </c>
      <c r="E381" s="6">
        <f>SUM(E302:E380)</f>
        <v>510992.99928000005</v>
      </c>
      <c r="F381" s="6">
        <f>SUM(F301:F380)</f>
        <v>476546.93735904002</v>
      </c>
      <c r="G381" s="6">
        <f>SUM(G300:G380)</f>
        <v>422055.61070241599</v>
      </c>
      <c r="H381" s="6">
        <f>SUM(H294:H380)</f>
        <v>466088.28993970738</v>
      </c>
      <c r="I381" s="6">
        <f>SUM(I294:I380)</f>
        <v>488672.9744793977</v>
      </c>
      <c r="J381" s="6">
        <f t="shared" ref="J381" si="3">SUM(J294:J380)</f>
        <v>490824.86253282044</v>
      </c>
      <c r="K381" s="6">
        <f>SUM(K294:K380)</f>
        <v>621397.29654018651</v>
      </c>
      <c r="L381" s="6">
        <f t="shared" ref="L381" si="4">SUM(L294:L380)</f>
        <v>697985.63213242916</v>
      </c>
      <c r="M381" s="6">
        <f>SUM(M294:M380)</f>
        <v>716320.3233163117</v>
      </c>
      <c r="N381" s="9">
        <f>SUM(N289:N380)</f>
        <v>716320.27819181047</v>
      </c>
      <c r="O381" s="9">
        <f>SUM(O289:O380)</f>
        <v>711394.72480119555</v>
      </c>
      <c r="P381" s="9">
        <f>SUM(P289:P380)</f>
        <v>711394.72480119555</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1393.5516414816004</v>
      </c>
      <c r="Q481" s="32">
        <v>0</v>
      </c>
      <c r="R481" s="32">
        <v>0</v>
      </c>
      <c r="S481" s="32">
        <v>0</v>
      </c>
    </row>
    <row r="482" spans="1:19">
      <c r="A482" s="35"/>
      <c r="B482" s="4">
        <v>2018</v>
      </c>
      <c r="C482" s="31"/>
      <c r="D482" s="31"/>
      <c r="E482" s="31"/>
      <c r="F482" s="31"/>
      <c r="G482" s="31"/>
      <c r="H482" s="31"/>
      <c r="I482" s="31"/>
      <c r="J482" s="31"/>
      <c r="K482" s="31"/>
      <c r="L482" s="31"/>
      <c r="M482" s="31"/>
      <c r="N482" s="31"/>
      <c r="O482" s="32">
        <v>1710.2199999999993</v>
      </c>
      <c r="P482" s="32">
        <v>1710.2199999999993</v>
      </c>
      <c r="Q482" s="32">
        <v>0</v>
      </c>
      <c r="R482" s="32">
        <v>0</v>
      </c>
      <c r="S482" s="32">
        <v>0</v>
      </c>
    </row>
    <row r="483" spans="1:19">
      <c r="A483" s="35"/>
      <c r="B483" s="4">
        <v>2017</v>
      </c>
      <c r="C483" s="31"/>
      <c r="D483" s="31"/>
      <c r="E483" s="31"/>
      <c r="F483" s="31"/>
      <c r="G483" s="31"/>
      <c r="H483" s="31"/>
      <c r="I483" s="31"/>
      <c r="J483" s="31"/>
      <c r="K483" s="31"/>
      <c r="L483" s="31"/>
      <c r="M483" s="31"/>
      <c r="N483" s="32">
        <v>1497.83</v>
      </c>
      <c r="O483" s="32">
        <v>1497.83</v>
      </c>
      <c r="P483" s="32">
        <v>1497.83</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23413.046656539998</v>
      </c>
      <c r="I489" s="32">
        <v>23847.244712979995</v>
      </c>
      <c r="J489" s="32">
        <v>23662.142538399999</v>
      </c>
      <c r="K489" s="32">
        <v>26043.272516050001</v>
      </c>
      <c r="L489" s="32">
        <v>28213.59690977</v>
      </c>
      <c r="M489" s="32">
        <v>27141</v>
      </c>
      <c r="N489" s="32">
        <v>27141</v>
      </c>
      <c r="O489" s="32">
        <v>27141</v>
      </c>
      <c r="P489" s="32">
        <v>27141</v>
      </c>
      <c r="Q489" s="32">
        <v>0</v>
      </c>
      <c r="R489" s="32">
        <v>0</v>
      </c>
      <c r="S489" s="32">
        <v>0</v>
      </c>
    </row>
    <row r="490" spans="1:19">
      <c r="B490" s="4">
        <v>2010</v>
      </c>
      <c r="C490" s="31"/>
      <c r="D490" s="31"/>
      <c r="E490" s="31"/>
      <c r="F490" s="31"/>
      <c r="G490" s="32">
        <v>24106.805591439999</v>
      </c>
      <c r="H490" s="32">
        <v>24825.186056641</v>
      </c>
      <c r="I490" s="32">
        <v>25018.600342867001</v>
      </c>
      <c r="J490" s="32">
        <v>24936.146254359999</v>
      </c>
      <c r="K490" s="32">
        <v>25996.824781607502</v>
      </c>
      <c r="L490" s="32">
        <v>26963.599591545499</v>
      </c>
      <c r="M490" s="32">
        <v>26648.479605658002</v>
      </c>
      <c r="N490" s="32">
        <v>26648.479605658002</v>
      </c>
      <c r="O490" s="32">
        <v>26648.479605658002</v>
      </c>
      <c r="P490" s="32">
        <v>26648.479605658002</v>
      </c>
      <c r="Q490" s="32">
        <v>0</v>
      </c>
      <c r="R490" s="32">
        <v>0</v>
      </c>
      <c r="S490" s="32">
        <v>0</v>
      </c>
    </row>
    <row r="491" spans="1:19">
      <c r="B491" s="4">
        <v>2009</v>
      </c>
      <c r="C491" s="31"/>
      <c r="D491" s="31"/>
      <c r="E491" s="31"/>
      <c r="F491" s="32">
        <v>16753.141488000001</v>
      </c>
      <c r="G491" s="32">
        <v>16318.116955199999</v>
      </c>
      <c r="H491" s="32">
        <v>16669.646214779998</v>
      </c>
      <c r="I491" s="32">
        <v>16764.290743859998</v>
      </c>
      <c r="J491" s="32">
        <v>16723.943008800001</v>
      </c>
      <c r="K491" s="32">
        <v>17242.97095485</v>
      </c>
      <c r="L491" s="32">
        <v>17716.048452889998</v>
      </c>
      <c r="M491" s="32">
        <v>17750.946575639999</v>
      </c>
      <c r="N491" s="32">
        <v>17750.946575639999</v>
      </c>
      <c r="O491" s="32">
        <v>17750.946575639999</v>
      </c>
      <c r="P491" s="32">
        <v>17750.946575639999</v>
      </c>
      <c r="Q491" s="32">
        <v>0</v>
      </c>
      <c r="R491" s="32">
        <v>0</v>
      </c>
      <c r="S491" s="32">
        <v>0</v>
      </c>
    </row>
    <row r="492" spans="1:19">
      <c r="B492" s="4">
        <v>2008</v>
      </c>
      <c r="C492" s="31"/>
      <c r="D492" s="31"/>
      <c r="E492" s="32">
        <v>12919.19988</v>
      </c>
      <c r="F492" s="32">
        <v>11636.157232959999</v>
      </c>
      <c r="G492" s="32">
        <v>11470.923874384</v>
      </c>
      <c r="H492" s="32">
        <v>11604.443609062599</v>
      </c>
      <c r="I492" s="32">
        <v>11640.392003306199</v>
      </c>
      <c r="J492" s="32">
        <v>11625.066909495999</v>
      </c>
      <c r="K492" s="32">
        <v>11822.206896449499</v>
      </c>
      <c r="L492" s="32">
        <v>12001.8937370163</v>
      </c>
      <c r="M492" s="32">
        <v>11443.6081334788</v>
      </c>
      <c r="N492" s="32">
        <v>11443.6081334788</v>
      </c>
      <c r="O492" s="32">
        <v>11443.6081334788</v>
      </c>
      <c r="P492" s="32">
        <v>11443.6081334788</v>
      </c>
      <c r="Q492" s="32">
        <v>0</v>
      </c>
      <c r="R492" s="32">
        <v>0</v>
      </c>
      <c r="S492" s="32">
        <v>0</v>
      </c>
    </row>
    <row r="493" spans="1:19">
      <c r="B493" s="4">
        <v>2007</v>
      </c>
      <c r="C493" s="31"/>
      <c r="D493" s="32">
        <v>53055.530346000007</v>
      </c>
      <c r="E493" s="32">
        <v>49689.07931999999</v>
      </c>
      <c r="F493" s="32">
        <v>45777.004501440009</v>
      </c>
      <c r="G493" s="32">
        <v>40522.759481280002</v>
      </c>
      <c r="H493" s="32">
        <v>43817.633660850603</v>
      </c>
      <c r="I493" s="32">
        <v>44926.18095566221</v>
      </c>
      <c r="J493" s="32">
        <v>44453.598197975989</v>
      </c>
      <c r="K493" s="32">
        <v>50532.840507259491</v>
      </c>
      <c r="L493" s="32">
        <v>54290.807352757307</v>
      </c>
      <c r="M493" s="32">
        <v>54686.507722474795</v>
      </c>
      <c r="N493" s="32">
        <v>54686.507722474795</v>
      </c>
      <c r="O493" s="32">
        <v>54686.507722474795</v>
      </c>
      <c r="P493" s="32">
        <v>54686.507722474795</v>
      </c>
      <c r="Q493" s="32">
        <v>0</v>
      </c>
      <c r="R493" s="32">
        <v>0</v>
      </c>
      <c r="S493" s="32">
        <v>0</v>
      </c>
    </row>
    <row r="494" spans="1:19">
      <c r="B494" s="4">
        <v>2006</v>
      </c>
      <c r="C494" s="32">
        <v>0</v>
      </c>
      <c r="D494" s="32">
        <v>5582.5507260000004</v>
      </c>
      <c r="E494" s="32">
        <v>5244.7189200000003</v>
      </c>
      <c r="F494" s="32">
        <v>4796.0038944000007</v>
      </c>
      <c r="G494" s="32">
        <v>4279.8310257599996</v>
      </c>
      <c r="H494" s="32">
        <v>4415.0536318140003</v>
      </c>
      <c r="I494" s="32">
        <v>4527.3529032179995</v>
      </c>
      <c r="J494" s="32">
        <v>4479.4788074400003</v>
      </c>
      <c r="K494" s="32">
        <v>5095.3248658049997</v>
      </c>
      <c r="L494" s="32">
        <v>5656.6490000570011</v>
      </c>
      <c r="M494" s="32">
        <v>5698.056927132001</v>
      </c>
      <c r="N494" s="32">
        <v>5698.056927132001</v>
      </c>
      <c r="O494" s="32">
        <v>5698.056927132001</v>
      </c>
      <c r="P494" s="32">
        <v>5698.056927132001</v>
      </c>
      <c r="Q494" s="32">
        <v>0</v>
      </c>
      <c r="R494" s="32">
        <v>0</v>
      </c>
      <c r="S494" s="32">
        <v>0</v>
      </c>
    </row>
    <row r="495" spans="1:19">
      <c r="B495" s="4">
        <v>2005</v>
      </c>
      <c r="C495" s="32">
        <v>0</v>
      </c>
      <c r="D495" s="32">
        <v>6001.9879680000013</v>
      </c>
      <c r="E495" s="32">
        <v>5619.45856</v>
      </c>
      <c r="F495" s="32">
        <v>5181.8178355199998</v>
      </c>
      <c r="G495" s="32">
        <v>3332.9860617599998</v>
      </c>
      <c r="H495" s="32">
        <v>3680.7134759639998</v>
      </c>
      <c r="I495" s="32">
        <v>3774.3344092679999</v>
      </c>
      <c r="J495" s="32">
        <v>3734.4230414400004</v>
      </c>
      <c r="K495" s="32">
        <v>4247.8376169299991</v>
      </c>
      <c r="L495" s="32">
        <v>4590.3519999919999</v>
      </c>
      <c r="M495" s="32">
        <v>2892.715202592</v>
      </c>
      <c r="N495" s="32">
        <v>2892.715202592</v>
      </c>
      <c r="O495" s="32">
        <v>2892.715202592</v>
      </c>
      <c r="P495" s="32">
        <v>2892.715202592</v>
      </c>
      <c r="Q495" s="32">
        <v>0</v>
      </c>
      <c r="R495" s="32">
        <v>0</v>
      </c>
      <c r="S495" s="32">
        <v>0</v>
      </c>
    </row>
    <row r="496" spans="1:19">
      <c r="B496" s="4">
        <v>2004</v>
      </c>
      <c r="C496" s="32">
        <v>0</v>
      </c>
      <c r="D496" s="32">
        <v>9690.0923019999991</v>
      </c>
      <c r="E496" s="32">
        <v>9178.2032399999989</v>
      </c>
      <c r="F496" s="32">
        <v>8518.356310080002</v>
      </c>
      <c r="G496" s="32">
        <v>7624.9905316319991</v>
      </c>
      <c r="H496" s="32">
        <v>7357.1676805523994</v>
      </c>
      <c r="I496" s="32">
        <v>7526.3554196987998</v>
      </c>
      <c r="J496" s="32">
        <v>7454.2293059040003</v>
      </c>
      <c r="K496" s="32">
        <v>8382.0501276629984</v>
      </c>
      <c r="L496" s="32">
        <v>9183.0864412903029</v>
      </c>
      <c r="M496" s="32">
        <v>9245.1439641828001</v>
      </c>
      <c r="N496" s="32">
        <v>9245.1439641828001</v>
      </c>
      <c r="O496" s="32">
        <v>9245.1439641828001</v>
      </c>
      <c r="P496" s="32">
        <v>9245.1439641828001</v>
      </c>
      <c r="Q496" s="32">
        <v>0</v>
      </c>
      <c r="R496" s="32">
        <v>0</v>
      </c>
      <c r="S496" s="32">
        <v>0</v>
      </c>
    </row>
    <row r="497" spans="2:19">
      <c r="B497" s="4">
        <v>2003</v>
      </c>
      <c r="C497" s="32">
        <v>0</v>
      </c>
      <c r="D497" s="32">
        <v>5451.6468919999998</v>
      </c>
      <c r="E497" s="32">
        <v>5234.39264</v>
      </c>
      <c r="F497" s="32">
        <v>4985.8383948800001</v>
      </c>
      <c r="G497" s="32">
        <v>3393.0105247040001</v>
      </c>
      <c r="H497" s="32">
        <v>3533.8694616355997</v>
      </c>
      <c r="I497" s="32">
        <v>3571.7938374572</v>
      </c>
      <c r="J497" s="32">
        <v>3555.6263665760007</v>
      </c>
      <c r="K497" s="32">
        <v>3763.6025811469999</v>
      </c>
      <c r="L497" s="32">
        <v>3953.1662992278002</v>
      </c>
      <c r="M497" s="32">
        <v>3967.1500924328002</v>
      </c>
      <c r="N497" s="32">
        <v>3967.1500924328002</v>
      </c>
      <c r="O497" s="32">
        <v>3967.1500924328002</v>
      </c>
      <c r="P497" s="32">
        <v>3967.1500924328002</v>
      </c>
      <c r="Q497" s="32">
        <v>0</v>
      </c>
      <c r="R497" s="32">
        <v>0</v>
      </c>
      <c r="S497" s="32">
        <v>0</v>
      </c>
    </row>
    <row r="498" spans="2:19">
      <c r="B498" s="4">
        <v>2002</v>
      </c>
      <c r="C498" s="32">
        <v>0</v>
      </c>
      <c r="D498" s="32">
        <v>1877.370762</v>
      </c>
      <c r="E498" s="32">
        <v>1863.8440399999999</v>
      </c>
      <c r="F498" s="32">
        <v>1793.2708636799998</v>
      </c>
      <c r="G498" s="32">
        <v>1697.7219450719999</v>
      </c>
      <c r="H498" s="32">
        <v>1774.9319368757999</v>
      </c>
      <c r="I498" s="32">
        <v>1795.7196895745997</v>
      </c>
      <c r="J498" s="32">
        <v>1786.8577009679998</v>
      </c>
      <c r="K498" s="32">
        <v>1900.8571544084998</v>
      </c>
      <c r="L498" s="32">
        <v>2004.7640376929</v>
      </c>
      <c r="M498" s="32">
        <v>1122.5412113243999</v>
      </c>
      <c r="N498" s="32">
        <v>1122.5412113243999</v>
      </c>
      <c r="O498" s="32">
        <v>1122.5412113243999</v>
      </c>
      <c r="P498" s="32">
        <v>1122.5412113243999</v>
      </c>
      <c r="Q498" s="32">
        <v>0</v>
      </c>
      <c r="R498" s="32">
        <v>0</v>
      </c>
      <c r="S498" s="32">
        <v>0</v>
      </c>
    </row>
    <row r="499" spans="2:19">
      <c r="B499" s="4">
        <v>2001</v>
      </c>
      <c r="C499" s="32">
        <v>0</v>
      </c>
      <c r="D499" s="32">
        <v>7021.9684380000008</v>
      </c>
      <c r="E499" s="32">
        <v>6658.2659599999997</v>
      </c>
      <c r="F499" s="32">
        <v>5179.7931616000005</v>
      </c>
      <c r="G499" s="32">
        <v>4722.8231166399992</v>
      </c>
      <c r="H499" s="32">
        <v>5092.0858350459994</v>
      </c>
      <c r="I499" s="32">
        <v>5191.5048596019988</v>
      </c>
      <c r="J499" s="32">
        <v>5149.1217181600005</v>
      </c>
      <c r="K499" s="32">
        <v>5694.3328636449996</v>
      </c>
      <c r="L499" s="32">
        <v>6191.2755168730009</v>
      </c>
      <c r="M499" s="32">
        <v>6227.9341315480006</v>
      </c>
      <c r="N499" s="32">
        <v>6227.9341315480006</v>
      </c>
      <c r="O499" s="32">
        <v>6227.9341315480006</v>
      </c>
      <c r="P499" s="32">
        <v>6227.9341315480006</v>
      </c>
      <c r="Q499" s="32">
        <v>0</v>
      </c>
      <c r="R499" s="32">
        <v>0</v>
      </c>
      <c r="S499" s="32">
        <v>0</v>
      </c>
    </row>
    <row r="500" spans="2:19">
      <c r="B500" s="4">
        <v>2000</v>
      </c>
      <c r="C500" s="32">
        <v>0</v>
      </c>
      <c r="D500" s="32">
        <v>5522.7354300000006</v>
      </c>
      <c r="E500" s="32">
        <v>5170.7505999999994</v>
      </c>
      <c r="F500" s="32">
        <v>4656.5420832</v>
      </c>
      <c r="G500" s="32">
        <v>4124.0842372799998</v>
      </c>
      <c r="H500" s="32">
        <v>1120.1075292204</v>
      </c>
      <c r="I500" s="32">
        <v>1148.5980686148</v>
      </c>
      <c r="J500" s="32">
        <v>1136.4523191840001</v>
      </c>
      <c r="K500" s="32">
        <v>1292.6936390729998</v>
      </c>
      <c r="L500" s="32">
        <v>1435.1026428002001</v>
      </c>
      <c r="M500" s="32">
        <v>1445.6079128952001</v>
      </c>
      <c r="N500" s="32">
        <v>1445.6079128952001</v>
      </c>
      <c r="O500" s="32">
        <v>1445.6079128952001</v>
      </c>
      <c r="P500" s="32">
        <v>1445.6079128952001</v>
      </c>
      <c r="Q500" s="32">
        <v>0</v>
      </c>
      <c r="R500" s="32">
        <v>0</v>
      </c>
      <c r="S500" s="32">
        <v>0</v>
      </c>
    </row>
    <row r="501" spans="2:19">
      <c r="B501" s="4">
        <v>1999</v>
      </c>
      <c r="C501" s="32">
        <v>0</v>
      </c>
      <c r="D501" s="32">
        <v>15949.250268000003</v>
      </c>
      <c r="E501" s="32">
        <v>15676.818160000001</v>
      </c>
      <c r="F501" s="32">
        <v>11095.87395168</v>
      </c>
      <c r="G501" s="32">
        <v>9704.8308281759982</v>
      </c>
      <c r="H501" s="32">
        <v>10717.327030271399</v>
      </c>
      <c r="I501" s="32">
        <v>10989.928026151798</v>
      </c>
      <c r="J501" s="32">
        <v>10873.715997144001</v>
      </c>
      <c r="K501" s="32">
        <v>12368.652221755499</v>
      </c>
      <c r="L501" s="32">
        <v>13731.2391388007</v>
      </c>
      <c r="M501" s="32">
        <v>13831.754859133202</v>
      </c>
      <c r="N501" s="32">
        <v>13831.754859133202</v>
      </c>
      <c r="O501" s="32">
        <v>13831.754859133202</v>
      </c>
      <c r="P501" s="32">
        <v>13831.754859133202</v>
      </c>
      <c r="Q501" s="32">
        <v>0</v>
      </c>
      <c r="R501" s="32">
        <v>0</v>
      </c>
      <c r="S501" s="32">
        <v>0</v>
      </c>
    </row>
    <row r="502" spans="2:19">
      <c r="B502" s="4">
        <v>1998</v>
      </c>
      <c r="C502" s="32">
        <v>0</v>
      </c>
      <c r="D502" s="32">
        <v>33138.593116000004</v>
      </c>
      <c r="E502" s="32">
        <v>33362.18232</v>
      </c>
      <c r="F502" s="32">
        <v>26605.259640640004</v>
      </c>
      <c r="G502" s="32">
        <v>25353.104867055998</v>
      </c>
      <c r="H502" s="32">
        <v>26364.930654453397</v>
      </c>
      <c r="I502" s="32">
        <v>26637.351150185801</v>
      </c>
      <c r="J502" s="32">
        <v>26521.216069864</v>
      </c>
      <c r="K502" s="32">
        <v>28015.1624367205</v>
      </c>
      <c r="L502" s="32">
        <v>29376.847129841699</v>
      </c>
      <c r="M502" s="32">
        <v>29477.296294649201</v>
      </c>
      <c r="N502" s="32">
        <v>24475.5110547152</v>
      </c>
      <c r="O502" s="32">
        <v>13232.311054715199</v>
      </c>
      <c r="P502" s="32">
        <v>10687.991054715199</v>
      </c>
      <c r="Q502" s="32">
        <v>0</v>
      </c>
      <c r="R502" s="32">
        <v>0</v>
      </c>
      <c r="S502" s="32">
        <v>0</v>
      </c>
    </row>
    <row r="503" spans="2:19">
      <c r="B503" s="4">
        <v>1997</v>
      </c>
      <c r="C503" s="32">
        <v>0</v>
      </c>
      <c r="D503" s="32">
        <v>14281.776154000001</v>
      </c>
      <c r="E503" s="32">
        <v>13804.252680000001</v>
      </c>
      <c r="F503" s="32">
        <v>10706.35009856</v>
      </c>
      <c r="G503" s="32">
        <v>9772.6860026239992</v>
      </c>
      <c r="H503" s="32">
        <v>9914.2115381365984</v>
      </c>
      <c r="I503" s="32">
        <v>10101.750354144198</v>
      </c>
      <c r="J503" s="32">
        <v>10021.801026536001</v>
      </c>
      <c r="K503" s="32">
        <v>11050.258639704498</v>
      </c>
      <c r="L503" s="32">
        <v>11987.665109203299</v>
      </c>
      <c r="M503" s="32">
        <v>10322.044760066001</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157573.50240200001</v>
      </c>
      <c r="E571" s="6">
        <f>SUM(E492:E570)</f>
        <v>164421.16631999999</v>
      </c>
      <c r="F571" s="6">
        <f>SUM(F491:F570)</f>
        <v>157685.40945664002</v>
      </c>
      <c r="G571" s="6">
        <f>SUM(G490:G570)</f>
        <v>166424.675043008</v>
      </c>
      <c r="H571" s="6">
        <f>SUM(H484:H570)</f>
        <v>194300.3549718438</v>
      </c>
      <c r="I571" s="6">
        <f>SUM(I484:I570)</f>
        <v>197461.39747659059</v>
      </c>
      <c r="J571" s="6">
        <f t="shared" ref="J571" si="7">SUM(J484:J570)</f>
        <v>196113.81926224797</v>
      </c>
      <c r="K571" s="6">
        <f>SUM(K484:K570)</f>
        <v>213448.88780306847</v>
      </c>
      <c r="L571" s="6">
        <f t="shared" ref="L571" si="8">SUM(L484:L570)</f>
        <v>227296.09335975803</v>
      </c>
      <c r="M571" s="6">
        <f>SUM(M484:M570)</f>
        <v>221900.78739320717</v>
      </c>
      <c r="N571" s="9">
        <f>SUM(N479:N570)</f>
        <v>208074.7873932072</v>
      </c>
      <c r="O571" s="9">
        <f>SUM(O479:O570)</f>
        <v>198541.80739320721</v>
      </c>
      <c r="P571" s="9">
        <f>SUM(P479:P570)</f>
        <v>197391.03903468882</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3597.76</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6495.44</v>
      </c>
      <c r="I584" s="32">
        <v>6495.44</v>
      </c>
      <c r="J584" s="32">
        <v>6495.44</v>
      </c>
      <c r="K584" s="32">
        <v>6495.44</v>
      </c>
      <c r="L584" s="32">
        <v>6495.44</v>
      </c>
      <c r="M584" s="32">
        <v>6495.44</v>
      </c>
      <c r="N584" s="32">
        <v>6495.44</v>
      </c>
      <c r="O584" s="32">
        <v>6495.44</v>
      </c>
      <c r="P584" s="32">
        <v>6495.44</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2567.0174400000001</v>
      </c>
      <c r="G586" s="32">
        <v>2273.4887759999997</v>
      </c>
      <c r="H586" s="32">
        <v>2510.6797988999997</v>
      </c>
      <c r="I586" s="32">
        <v>2574.5402942999999</v>
      </c>
      <c r="J586" s="32">
        <v>2547.3160440000001</v>
      </c>
      <c r="K586" s="32">
        <v>2897.5252117499999</v>
      </c>
      <c r="L586" s="32">
        <v>3216.7297519500003</v>
      </c>
      <c r="M586" s="32">
        <v>3240.2769282000004</v>
      </c>
      <c r="N586" s="32">
        <v>3240.28</v>
      </c>
      <c r="O586" s="32">
        <v>3240.28</v>
      </c>
      <c r="P586" s="32">
        <v>3240.28</v>
      </c>
      <c r="Q586" s="32">
        <v>0</v>
      </c>
      <c r="R586" s="32">
        <v>0</v>
      </c>
      <c r="S586" s="32">
        <v>0</v>
      </c>
    </row>
    <row r="587" spans="1:19">
      <c r="B587" s="4">
        <v>2008</v>
      </c>
      <c r="C587" s="31"/>
      <c r="D587" s="31"/>
      <c r="E587" s="32">
        <v>4346.29</v>
      </c>
      <c r="F587" s="32">
        <v>4346.29</v>
      </c>
      <c r="G587" s="32">
        <v>4346.29</v>
      </c>
      <c r="H587" s="32">
        <v>4346.29</v>
      </c>
      <c r="I587" s="32">
        <v>4346.29</v>
      </c>
      <c r="J587" s="32">
        <v>4346.29</v>
      </c>
      <c r="K587" s="32">
        <v>4346.29</v>
      </c>
      <c r="L587" s="32">
        <v>4346.29</v>
      </c>
      <c r="M587" s="32">
        <v>4346.29</v>
      </c>
      <c r="N587" s="32">
        <v>4346.29</v>
      </c>
      <c r="O587" s="32">
        <v>4346.29</v>
      </c>
      <c r="P587" s="32">
        <v>4346.29</v>
      </c>
      <c r="Q587" s="32">
        <v>0</v>
      </c>
      <c r="R587" s="32">
        <v>0</v>
      </c>
      <c r="S587" s="32">
        <v>0</v>
      </c>
    </row>
    <row r="588" spans="1:19">
      <c r="B588" s="4">
        <v>2007</v>
      </c>
      <c r="C588" s="31"/>
      <c r="D588" s="32">
        <v>2095.1670800000002</v>
      </c>
      <c r="E588" s="32">
        <v>2087.7136</v>
      </c>
      <c r="F588" s="32">
        <v>2079.1862912000001</v>
      </c>
      <c r="G588" s="32">
        <v>2067.64118048</v>
      </c>
      <c r="H588" s="32">
        <v>2076.9704111720002</v>
      </c>
      <c r="I588" s="32">
        <v>2079.4821811639999</v>
      </c>
      <c r="J588" s="32">
        <v>2078.41139312</v>
      </c>
      <c r="K588" s="32">
        <v>2092.1858693899999</v>
      </c>
      <c r="L588" s="32">
        <v>2104.7408672860001</v>
      </c>
      <c r="M588" s="32">
        <v>2105.6670281360002</v>
      </c>
      <c r="N588" s="32">
        <v>1995.6982064900001</v>
      </c>
      <c r="O588" s="32">
        <v>1995.6982064900001</v>
      </c>
      <c r="P588" s="32">
        <v>1995.6982064900001</v>
      </c>
      <c r="Q588" s="32">
        <v>0</v>
      </c>
      <c r="R588" s="32">
        <v>0</v>
      </c>
      <c r="S588" s="32">
        <v>0</v>
      </c>
    </row>
    <row r="589" spans="1:19">
      <c r="B589" s="4">
        <v>2006</v>
      </c>
      <c r="C589" s="32">
        <v>0</v>
      </c>
      <c r="D589" s="32">
        <v>2571.1</v>
      </c>
      <c r="E589" s="32">
        <v>2571.1</v>
      </c>
      <c r="F589" s="32">
        <v>2571.1</v>
      </c>
      <c r="G589" s="32">
        <v>2571.1</v>
      </c>
      <c r="H589" s="32">
        <v>2571.1</v>
      </c>
      <c r="I589" s="32">
        <v>2571.1</v>
      </c>
      <c r="J589" s="32">
        <v>2571.1</v>
      </c>
      <c r="K589" s="32">
        <v>2571.1</v>
      </c>
      <c r="L589" s="32">
        <v>2571.1</v>
      </c>
      <c r="M589" s="32">
        <v>2571.1</v>
      </c>
      <c r="N589" s="32">
        <v>2571.1</v>
      </c>
      <c r="O589" s="32">
        <v>2571.1</v>
      </c>
      <c r="P589" s="32">
        <v>2571.1</v>
      </c>
      <c r="Q589" s="32">
        <v>0</v>
      </c>
      <c r="R589" s="32">
        <v>0</v>
      </c>
      <c r="S589" s="32">
        <v>0</v>
      </c>
    </row>
    <row r="590" spans="1:19">
      <c r="B590" s="4">
        <v>2005</v>
      </c>
      <c r="C590" s="32">
        <v>0</v>
      </c>
      <c r="D590" s="32">
        <v>2123.75</v>
      </c>
      <c r="E590" s="32">
        <v>2123.75</v>
      </c>
      <c r="F590" s="32">
        <v>2123.75</v>
      </c>
      <c r="G590" s="32">
        <v>2123.75</v>
      </c>
      <c r="H590" s="32">
        <v>2123.75</v>
      </c>
      <c r="I590" s="32">
        <v>2123.75</v>
      </c>
      <c r="J590" s="32">
        <v>2123.75</v>
      </c>
      <c r="K590" s="32">
        <v>2123.75</v>
      </c>
      <c r="L590" s="32">
        <v>2123.75</v>
      </c>
      <c r="M590" s="32">
        <v>2123.75</v>
      </c>
      <c r="N590" s="32">
        <v>2123.75</v>
      </c>
      <c r="O590" s="32">
        <v>582.95000000000005</v>
      </c>
      <c r="P590" s="32">
        <v>0</v>
      </c>
      <c r="Q590" s="32">
        <v>0</v>
      </c>
      <c r="R590" s="32">
        <v>0</v>
      </c>
      <c r="S590" s="32">
        <v>0</v>
      </c>
    </row>
    <row r="591" spans="1:19">
      <c r="B591" s="4">
        <v>2004</v>
      </c>
      <c r="C591" s="32">
        <v>0</v>
      </c>
      <c r="D591" s="32">
        <v>7733.06</v>
      </c>
      <c r="E591" s="32">
        <v>7350.4500000000007</v>
      </c>
      <c r="F591" s="32">
        <v>7350.4500000000007</v>
      </c>
      <c r="G591" s="32">
        <v>7350.4500000000007</v>
      </c>
      <c r="H591" s="32">
        <v>7350.4500000000007</v>
      </c>
      <c r="I591" s="32">
        <v>7350.4500000000007</v>
      </c>
      <c r="J591" s="32">
        <v>7350.4500000000007</v>
      </c>
      <c r="K591" s="32">
        <v>7350.4500000000007</v>
      </c>
      <c r="L591" s="32">
        <v>7350.4500000000007</v>
      </c>
      <c r="M591" s="32">
        <v>7350.4500000000007</v>
      </c>
      <c r="N591" s="32">
        <v>7350.4500000000007</v>
      </c>
      <c r="O591" s="32">
        <v>0</v>
      </c>
      <c r="P591" s="32">
        <v>0</v>
      </c>
      <c r="Q591" s="32">
        <v>0</v>
      </c>
      <c r="R591" s="32">
        <v>0</v>
      </c>
      <c r="S591" s="32">
        <v>0</v>
      </c>
    </row>
    <row r="592" spans="1:19">
      <c r="B592" s="4">
        <v>2003</v>
      </c>
      <c r="C592" s="32">
        <v>0</v>
      </c>
      <c r="D592" s="32">
        <v>540.66999999999996</v>
      </c>
      <c r="E592" s="32">
        <v>540.66999999999996</v>
      </c>
      <c r="F592" s="32">
        <v>540.66999999999996</v>
      </c>
      <c r="G592" s="32">
        <v>540.66999999999996</v>
      </c>
      <c r="H592" s="32">
        <v>540.66999999999996</v>
      </c>
      <c r="I592" s="32">
        <v>540.66999999999996</v>
      </c>
      <c r="J592" s="32">
        <v>540.66999999999996</v>
      </c>
      <c r="K592" s="32">
        <v>540.66999999999996</v>
      </c>
      <c r="L592" s="32">
        <v>541</v>
      </c>
      <c r="M592" s="32">
        <v>541</v>
      </c>
      <c r="N592" s="32">
        <v>541</v>
      </c>
      <c r="O592" s="32">
        <v>541</v>
      </c>
      <c r="P592" s="32">
        <v>541</v>
      </c>
      <c r="Q592" s="32">
        <v>0</v>
      </c>
      <c r="R592" s="32">
        <v>0</v>
      </c>
      <c r="S592" s="32">
        <v>0</v>
      </c>
    </row>
    <row r="593" spans="2:19">
      <c r="B593" s="4">
        <v>2002</v>
      </c>
      <c r="C593" s="32">
        <v>0</v>
      </c>
      <c r="D593" s="32">
        <v>2941.56</v>
      </c>
      <c r="E593" s="32">
        <v>2254.39</v>
      </c>
      <c r="F593" s="32">
        <v>2254.39</v>
      </c>
      <c r="G593" s="32">
        <v>2254.39</v>
      </c>
      <c r="H593" s="32">
        <v>2254.39</v>
      </c>
      <c r="I593" s="32">
        <v>2254.39</v>
      </c>
      <c r="J593" s="32">
        <v>2254.39</v>
      </c>
      <c r="K593" s="32">
        <v>2254.39</v>
      </c>
      <c r="L593" s="32">
        <v>2254.39</v>
      </c>
      <c r="M593" s="32">
        <v>2254.39</v>
      </c>
      <c r="N593" s="32">
        <v>2254.39</v>
      </c>
      <c r="O593" s="32">
        <v>2254.39</v>
      </c>
      <c r="P593" s="32">
        <v>2254.39</v>
      </c>
      <c r="Q593" s="32">
        <v>0</v>
      </c>
      <c r="R593" s="32">
        <v>0</v>
      </c>
      <c r="S593" s="32">
        <v>0</v>
      </c>
    </row>
    <row r="594" spans="2:19">
      <c r="B594" s="4">
        <v>2001</v>
      </c>
      <c r="C594" s="32">
        <v>0</v>
      </c>
      <c r="D594" s="32">
        <v>1625.32</v>
      </c>
      <c r="E594" s="32">
        <v>1234.1199999999999</v>
      </c>
      <c r="F594" s="32">
        <v>1234.1199999999999</v>
      </c>
      <c r="G594" s="32">
        <v>1234.1199999999999</v>
      </c>
      <c r="H594" s="32">
        <v>1234.1199999999999</v>
      </c>
      <c r="I594" s="32">
        <v>1234.1199999999999</v>
      </c>
      <c r="J594" s="32">
        <v>1234.1199999999999</v>
      </c>
      <c r="K594" s="32">
        <v>1234.1199999999999</v>
      </c>
      <c r="L594" s="32">
        <v>1234.1199999999999</v>
      </c>
      <c r="M594" s="32">
        <v>1234.1199999999999</v>
      </c>
      <c r="N594" s="32">
        <v>1234.1199999999999</v>
      </c>
      <c r="O594" s="32">
        <v>1234.1199999999999</v>
      </c>
      <c r="P594" s="32">
        <v>1234.1199999999999</v>
      </c>
      <c r="Q594" s="32">
        <v>0</v>
      </c>
      <c r="R594" s="32">
        <v>0</v>
      </c>
      <c r="S594" s="32">
        <v>0</v>
      </c>
    </row>
    <row r="595" spans="2:19">
      <c r="B595" s="4">
        <v>2000</v>
      </c>
      <c r="C595" s="32">
        <v>0</v>
      </c>
      <c r="D595" s="32">
        <v>571.55999999999995</v>
      </c>
      <c r="E595" s="32">
        <v>510.84</v>
      </c>
      <c r="F595" s="32">
        <v>510.84</v>
      </c>
      <c r="G595" s="32">
        <v>510.84</v>
      </c>
      <c r="H595" s="32">
        <v>510.84</v>
      </c>
      <c r="I595" s="32">
        <v>510.84</v>
      </c>
      <c r="J595" s="32">
        <v>510.84</v>
      </c>
      <c r="K595" s="32">
        <v>510.84</v>
      </c>
      <c r="L595" s="32">
        <v>510.84</v>
      </c>
      <c r="M595" s="32">
        <v>510.84</v>
      </c>
      <c r="N595" s="32">
        <v>510.84</v>
      </c>
      <c r="O595" s="32">
        <v>510.84</v>
      </c>
      <c r="P595" s="32">
        <v>510.84</v>
      </c>
      <c r="Q595" s="32">
        <v>0</v>
      </c>
      <c r="R595" s="32">
        <v>0</v>
      </c>
      <c r="S595" s="32">
        <v>0</v>
      </c>
    </row>
    <row r="596" spans="2:19">
      <c r="B596" s="4">
        <v>1999</v>
      </c>
      <c r="C596" s="32">
        <v>0</v>
      </c>
      <c r="D596" s="32">
        <v>4134.67</v>
      </c>
      <c r="E596" s="32">
        <v>4134.67</v>
      </c>
      <c r="F596" s="32">
        <v>4134.67</v>
      </c>
      <c r="G596" s="32">
        <v>4134.67</v>
      </c>
      <c r="H596" s="32">
        <v>4134.67</v>
      </c>
      <c r="I596" s="32">
        <v>4134.67</v>
      </c>
      <c r="J596" s="32">
        <v>4134.67</v>
      </c>
      <c r="K596" s="32">
        <v>4134.67</v>
      </c>
      <c r="L596" s="32">
        <v>4134.67</v>
      </c>
      <c r="M596" s="32">
        <v>4134.67</v>
      </c>
      <c r="N596" s="32">
        <v>4134.67</v>
      </c>
      <c r="O596" s="32">
        <v>4134.67</v>
      </c>
      <c r="P596" s="32">
        <v>4134.67</v>
      </c>
      <c r="Q596" s="32">
        <v>0</v>
      </c>
      <c r="R596" s="32">
        <v>0</v>
      </c>
      <c r="S596" s="32">
        <v>0</v>
      </c>
    </row>
    <row r="597" spans="2:19">
      <c r="B597" s="4">
        <v>1998</v>
      </c>
      <c r="C597" s="32">
        <v>0</v>
      </c>
      <c r="D597" s="32">
        <v>14122.39</v>
      </c>
      <c r="E597" s="32">
        <v>14122.39</v>
      </c>
      <c r="F597" s="32">
        <v>13992.919999999998</v>
      </c>
      <c r="G597" s="32">
        <v>13992.919999999998</v>
      </c>
      <c r="H597" s="32">
        <v>13992.919999999998</v>
      </c>
      <c r="I597" s="32">
        <v>13992.919999999998</v>
      </c>
      <c r="J597" s="32">
        <v>13992.919999999998</v>
      </c>
      <c r="K597" s="32">
        <v>13992.919999999998</v>
      </c>
      <c r="L597" s="32">
        <v>13992.919999999998</v>
      </c>
      <c r="M597" s="32">
        <v>13992.919999999998</v>
      </c>
      <c r="N597" s="32">
        <v>13992.919999999998</v>
      </c>
      <c r="O597" s="32">
        <v>13992.919999999998</v>
      </c>
      <c r="P597" s="32">
        <v>13992.919999999998</v>
      </c>
      <c r="Q597" s="32">
        <v>0</v>
      </c>
      <c r="R597" s="32">
        <v>0</v>
      </c>
      <c r="S597" s="32">
        <v>0</v>
      </c>
    </row>
    <row r="598" spans="2:19">
      <c r="B598" s="4">
        <v>1997</v>
      </c>
      <c r="C598" s="32">
        <v>0</v>
      </c>
      <c r="D598" s="32">
        <v>8837.25</v>
      </c>
      <c r="E598" s="32">
        <v>8837.25</v>
      </c>
      <c r="F598" s="32">
        <v>8837.25</v>
      </c>
      <c r="G598" s="32">
        <v>8837.25</v>
      </c>
      <c r="H598" s="32">
        <v>8837.25</v>
      </c>
      <c r="I598" s="32">
        <v>8837.25</v>
      </c>
      <c r="J598" s="32">
        <v>8837.25</v>
      </c>
      <c r="K598" s="32">
        <v>8837.25</v>
      </c>
      <c r="L598" s="32">
        <v>8837.25</v>
      </c>
      <c r="M598" s="32">
        <v>8837.25</v>
      </c>
      <c r="N598" s="32">
        <v>8837.25</v>
      </c>
      <c r="O598" s="32">
        <v>8837.25</v>
      </c>
      <c r="P598" s="32">
        <v>8837.25</v>
      </c>
      <c r="Q598" s="32">
        <v>0</v>
      </c>
      <c r="R598" s="32">
        <v>0</v>
      </c>
      <c r="S598" s="32">
        <v>0</v>
      </c>
    </row>
    <row r="599" spans="2:19">
      <c r="B599" s="4">
        <v>1996</v>
      </c>
      <c r="C599" s="32">
        <v>0</v>
      </c>
      <c r="D599" s="32">
        <v>3318.991262</v>
      </c>
      <c r="E599" s="32">
        <v>3271.4980399999999</v>
      </c>
      <c r="F599" s="32">
        <v>3217.1624316799998</v>
      </c>
      <c r="G599" s="32">
        <v>3143.5975322719996</v>
      </c>
      <c r="H599" s="32">
        <v>3203.0429489558001</v>
      </c>
      <c r="I599" s="32">
        <v>3219.0478285345998</v>
      </c>
      <c r="J599" s="32">
        <v>3212.2248177679999</v>
      </c>
      <c r="K599" s="32">
        <v>3299.9951290085</v>
      </c>
      <c r="L599" s="32">
        <v>3379.9949817328998</v>
      </c>
      <c r="M599" s="32">
        <v>3385.8964348603999</v>
      </c>
      <c r="N599" s="32">
        <v>3385.8964348603999</v>
      </c>
      <c r="O599" s="32">
        <v>3385.8964348603999</v>
      </c>
      <c r="P599" s="32">
        <v>3385.8964348603999</v>
      </c>
      <c r="Q599" s="32">
        <v>0</v>
      </c>
      <c r="R599" s="32">
        <v>0</v>
      </c>
      <c r="S599" s="32">
        <v>0</v>
      </c>
    </row>
    <row r="600" spans="2:19">
      <c r="B600" s="4">
        <v>1995</v>
      </c>
      <c r="C600" s="32">
        <v>0</v>
      </c>
      <c r="D600" s="32">
        <v>7282.22</v>
      </c>
      <c r="E600" s="32">
        <v>7282.2199999999993</v>
      </c>
      <c r="F600" s="32">
        <v>7282.2199999999993</v>
      </c>
      <c r="G600" s="32">
        <v>7282.2199999999993</v>
      </c>
      <c r="H600" s="32">
        <v>7282.2199999999993</v>
      </c>
      <c r="I600" s="32">
        <v>7282.2199999999993</v>
      </c>
      <c r="J600" s="32">
        <v>7282.2199999999993</v>
      </c>
      <c r="K600" s="32">
        <v>7282.2199999999993</v>
      </c>
      <c r="L600" s="32">
        <v>7282.2199999999993</v>
      </c>
      <c r="M600" s="32">
        <v>7282.2199999999993</v>
      </c>
      <c r="N600" s="32">
        <v>7282.2199999999993</v>
      </c>
      <c r="O600" s="32">
        <v>7282.2199999999993</v>
      </c>
      <c r="P600" s="32">
        <v>7282.2199999999993</v>
      </c>
      <c r="Q600" s="32">
        <v>0</v>
      </c>
      <c r="R600" s="32">
        <v>0</v>
      </c>
      <c r="S600" s="32">
        <v>0</v>
      </c>
    </row>
    <row r="601" spans="2:19">
      <c r="B601" s="4">
        <v>1994</v>
      </c>
      <c r="C601" s="32">
        <v>0</v>
      </c>
      <c r="D601" s="32">
        <v>9001.81</v>
      </c>
      <c r="E601" s="32">
        <v>9001.81</v>
      </c>
      <c r="F601" s="32">
        <v>9001.81</v>
      </c>
      <c r="G601" s="32">
        <v>9001.81</v>
      </c>
      <c r="H601" s="32">
        <v>9001.81</v>
      </c>
      <c r="I601" s="32">
        <v>9001.81</v>
      </c>
      <c r="J601" s="32">
        <v>9001.81</v>
      </c>
      <c r="K601" s="32">
        <v>9001.81</v>
      </c>
      <c r="L601" s="32">
        <v>9001.81</v>
      </c>
      <c r="M601" s="32">
        <v>9001.81</v>
      </c>
      <c r="N601" s="32">
        <v>9001.81</v>
      </c>
      <c r="O601" s="32">
        <v>9001.81</v>
      </c>
      <c r="P601" s="32">
        <v>9001.81</v>
      </c>
      <c r="Q601" s="32">
        <v>0</v>
      </c>
      <c r="R601" s="32">
        <v>0</v>
      </c>
      <c r="S601" s="32">
        <v>0</v>
      </c>
    </row>
    <row r="602" spans="2:19">
      <c r="B602" s="4">
        <v>1993</v>
      </c>
      <c r="C602" s="32">
        <v>0</v>
      </c>
      <c r="D602" s="32">
        <v>10477.4</v>
      </c>
      <c r="E602" s="32">
        <v>10477.400000000001</v>
      </c>
      <c r="F602" s="32">
        <v>10477.400000000001</v>
      </c>
      <c r="G602" s="32">
        <v>10477.400000000001</v>
      </c>
      <c r="H602" s="32">
        <v>10477.400000000001</v>
      </c>
      <c r="I602" s="32">
        <v>10477.400000000001</v>
      </c>
      <c r="J602" s="32">
        <v>10477.400000000001</v>
      </c>
      <c r="K602" s="32">
        <v>10477.400000000001</v>
      </c>
      <c r="L602" s="32">
        <v>10477.400000000001</v>
      </c>
      <c r="M602" s="32">
        <v>10477.400000000001</v>
      </c>
      <c r="N602" s="32">
        <v>10477.400000000001</v>
      </c>
      <c r="O602" s="32">
        <v>10477.400000000001</v>
      </c>
      <c r="P602" s="32">
        <v>10477.400000000001</v>
      </c>
      <c r="Q602" s="32">
        <v>0</v>
      </c>
      <c r="R602" s="32">
        <v>0</v>
      </c>
      <c r="S602" s="32">
        <v>0</v>
      </c>
    </row>
    <row r="603" spans="2:19">
      <c r="B603" s="4">
        <v>1992</v>
      </c>
      <c r="C603" s="32">
        <v>0</v>
      </c>
      <c r="D603" s="32">
        <v>6439.21</v>
      </c>
      <c r="E603" s="32">
        <v>6439.21</v>
      </c>
      <c r="F603" s="32">
        <v>6439.21</v>
      </c>
      <c r="G603" s="32">
        <v>6439.21</v>
      </c>
      <c r="H603" s="32">
        <v>6439.21</v>
      </c>
      <c r="I603" s="32">
        <v>6439.21</v>
      </c>
      <c r="J603" s="32">
        <v>6439.21</v>
      </c>
      <c r="K603" s="32">
        <v>6439.21</v>
      </c>
      <c r="L603" s="32">
        <v>6439.21</v>
      </c>
      <c r="M603" s="32">
        <v>6439.21</v>
      </c>
      <c r="N603" s="32">
        <v>1225.6199999999999</v>
      </c>
      <c r="O603" s="32">
        <v>1225.6199999999999</v>
      </c>
      <c r="P603" s="32">
        <v>1225.6199999999999</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83816.128342000011</v>
      </c>
      <c r="E666" s="6">
        <f>SUM(E587:E665)</f>
        <v>86585.771640000006</v>
      </c>
      <c r="F666" s="6">
        <f>SUM(F586:F665)</f>
        <v>88960.456162880015</v>
      </c>
      <c r="G666" s="6">
        <f>SUM(G585:G665)</f>
        <v>88581.817488752</v>
      </c>
      <c r="H666" s="6">
        <f>SUM(H579:H665)</f>
        <v>95383.223159027795</v>
      </c>
      <c r="I666" s="6">
        <f>SUM(I579:I665)</f>
        <v>95465.60030399861</v>
      </c>
      <c r="J666" s="6">
        <f t="shared" ref="J666" si="9">SUM(J579:J665)</f>
        <v>95430.482254888004</v>
      </c>
      <c r="K666" s="6">
        <f>SUM(K579:K665)</f>
        <v>95882.236210148505</v>
      </c>
      <c r="L666" s="6">
        <f t="shared" ref="L666" si="10">SUM(L579:L665)</f>
        <v>96294.325600968892</v>
      </c>
      <c r="M666" s="6">
        <f>SUM(M579:M665)</f>
        <v>96324.700391196398</v>
      </c>
      <c r="N666" s="9">
        <f>SUM(N574:N665)</f>
        <v>91001.144641350373</v>
      </c>
      <c r="O666" s="9">
        <f>SUM(O574:O665)</f>
        <v>82109.894641350402</v>
      </c>
      <c r="P666" s="9">
        <f>SUM(P574:P665)</f>
        <v>85124.704641350399</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54.942680000000003</v>
      </c>
      <c r="E687" s="32">
        <v>54.942680000000003</v>
      </c>
      <c r="F687" s="32">
        <v>50.66377056000001</v>
      </c>
      <c r="G687" s="32">
        <v>44.870561424000002</v>
      </c>
      <c r="H687" s="32">
        <v>49.5518664186</v>
      </c>
      <c r="I687" s="32">
        <v>50.812244878199998</v>
      </c>
      <c r="J687" s="32">
        <v>50.274935256000006</v>
      </c>
      <c r="K687" s="32">
        <v>57.1868154195</v>
      </c>
      <c r="L687" s="32">
        <v>63.486774794300004</v>
      </c>
      <c r="M687" s="32">
        <v>63.951512086800008</v>
      </c>
      <c r="N687" s="32">
        <v>63.95</v>
      </c>
      <c r="O687" s="32">
        <v>63.95</v>
      </c>
      <c r="P687" s="32">
        <v>63.95</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116.18340000000001</v>
      </c>
      <c r="E690" s="32">
        <v>116.18340000000001</v>
      </c>
      <c r="F690" s="32">
        <v>107.13509280000001</v>
      </c>
      <c r="G690" s="32">
        <v>94.884603119999994</v>
      </c>
      <c r="H690" s="32">
        <v>104.78382774299999</v>
      </c>
      <c r="I690" s="32">
        <v>107.44906094099998</v>
      </c>
      <c r="J690" s="32">
        <v>106.31285028000001</v>
      </c>
      <c r="K690" s="32">
        <v>120.92891447249998</v>
      </c>
      <c r="L690" s="32">
        <v>134.25099304650001</v>
      </c>
      <c r="M690" s="32">
        <v>135.23374013400002</v>
      </c>
      <c r="N690" s="32">
        <v>135.22999999999999</v>
      </c>
      <c r="O690" s="32">
        <v>135.22999999999999</v>
      </c>
      <c r="P690" s="32">
        <v>135.22999999999999</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5318.7761200000004</v>
      </c>
      <c r="E692" s="32">
        <v>5318.7761200000004</v>
      </c>
      <c r="F692" s="32">
        <v>4904.5523990400006</v>
      </c>
      <c r="G692" s="32">
        <v>4343.7355184159996</v>
      </c>
      <c r="H692" s="32">
        <v>4796.9135071073997</v>
      </c>
      <c r="I692" s="32">
        <v>4918.9255904837992</v>
      </c>
      <c r="J692" s="32">
        <v>4866.9108437040004</v>
      </c>
      <c r="K692" s="32">
        <v>5536.0216908254997</v>
      </c>
      <c r="L692" s="32">
        <v>6145.8949893187</v>
      </c>
      <c r="M692" s="32">
        <v>6190.8843057012009</v>
      </c>
      <c r="N692" s="32">
        <v>6190.88</v>
      </c>
      <c r="O692" s="32">
        <v>6190.88</v>
      </c>
      <c r="P692" s="32">
        <v>6190.88</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5489.9022000000004</v>
      </c>
      <c r="E761" s="6">
        <f>SUM(E682:E760)</f>
        <v>5489.9022000000004</v>
      </c>
      <c r="F761" s="6">
        <f>SUM(F681:F760)</f>
        <v>5062.3512624000005</v>
      </c>
      <c r="G761" s="6">
        <f>SUM(G680:G760)</f>
        <v>4483.4906829599995</v>
      </c>
      <c r="H761" s="6">
        <f>SUM(H674:H760)</f>
        <v>4951.249201269</v>
      </c>
      <c r="I761" s="6">
        <f>SUM(I674:I760)</f>
        <v>5077.1868963029992</v>
      </c>
      <c r="J761" s="6">
        <f t="shared" ref="J761" si="11">SUM(J674:J760)</f>
        <v>5023.4986292400008</v>
      </c>
      <c r="K761" s="6">
        <f>SUM(K674:K760)</f>
        <v>5714.1374207174995</v>
      </c>
      <c r="L761" s="6">
        <f t="shared" ref="L761" si="12">SUM(L674:L760)</f>
        <v>6343.6327571595002</v>
      </c>
      <c r="M761" s="6">
        <f>SUM(M674:M760)</f>
        <v>6390.069557922001</v>
      </c>
      <c r="N761" s="9">
        <f>SUM(N669:N760)</f>
        <v>6390.06</v>
      </c>
      <c r="O761" s="9">
        <f>SUM(O669:O760)</f>
        <v>6390.06</v>
      </c>
      <c r="P761" s="9">
        <f>SUM(P669:P760)</f>
        <v>6390.06</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1124.8111657136033</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45362.070813123202</v>
      </c>
      <c r="N769" s="32">
        <v>45362.070813123202</v>
      </c>
      <c r="O769" s="32">
        <v>45362.070813123202</v>
      </c>
      <c r="P769" s="32">
        <v>27727.331807763203</v>
      </c>
      <c r="Q769" s="32">
        <v>0</v>
      </c>
      <c r="R769" s="32">
        <v>0</v>
      </c>
      <c r="S769" s="32">
        <v>0</v>
      </c>
    </row>
    <row r="770" spans="2:19">
      <c r="B770" s="4">
        <v>2015</v>
      </c>
      <c r="C770" s="31"/>
      <c r="D770" s="31"/>
      <c r="E770" s="31"/>
      <c r="F770" s="31"/>
      <c r="G770" s="31"/>
      <c r="H770" s="31"/>
      <c r="I770" s="31"/>
      <c r="J770" s="31"/>
      <c r="K770" s="31"/>
      <c r="L770" s="32">
        <v>16562.034210040001</v>
      </c>
      <c r="M770" s="32">
        <v>9031.8130430400015</v>
      </c>
      <c r="N770" s="32">
        <v>9031.8130430400015</v>
      </c>
      <c r="O770" s="32">
        <v>9031.8130430400015</v>
      </c>
      <c r="P770" s="32">
        <v>9031.8130430400015</v>
      </c>
      <c r="Q770" s="32">
        <v>0</v>
      </c>
      <c r="R770" s="32">
        <v>0</v>
      </c>
      <c r="S770" s="32">
        <v>0</v>
      </c>
    </row>
    <row r="771" spans="2:19">
      <c r="B771" s="4">
        <v>2014</v>
      </c>
      <c r="C771" s="31"/>
      <c r="D771" s="31"/>
      <c r="E771" s="31"/>
      <c r="F771" s="31"/>
      <c r="G771" s="31"/>
      <c r="H771" s="31"/>
      <c r="I771" s="31"/>
      <c r="J771" s="31"/>
      <c r="K771" s="32">
        <v>18641.764932547499</v>
      </c>
      <c r="L771" s="32">
        <v>20695.426443301501</v>
      </c>
      <c r="M771" s="32">
        <v>20846.921561514002</v>
      </c>
      <c r="N771" s="32">
        <v>20846.921561514002</v>
      </c>
      <c r="O771" s="32">
        <v>20846.921561514002</v>
      </c>
      <c r="P771" s="32">
        <v>20846.921561514002</v>
      </c>
      <c r="Q771" s="32">
        <v>0</v>
      </c>
      <c r="R771" s="32">
        <v>0</v>
      </c>
      <c r="S771" s="32">
        <v>0</v>
      </c>
    </row>
    <row r="772" spans="2:19">
      <c r="B772" s="4">
        <v>2013</v>
      </c>
      <c r="C772" s="31"/>
      <c r="D772" s="31"/>
      <c r="E772" s="31"/>
      <c r="F772" s="31"/>
      <c r="G772" s="31"/>
      <c r="H772" s="31"/>
      <c r="I772" s="31"/>
      <c r="J772" s="32">
        <v>2931.1897205309997</v>
      </c>
      <c r="K772" s="32">
        <v>2931.1897205309997</v>
      </c>
      <c r="L772" s="32">
        <v>3254.1028959494001</v>
      </c>
      <c r="M772" s="32">
        <v>3277.9236519144001</v>
      </c>
      <c r="N772" s="32">
        <v>3277.9236519144001</v>
      </c>
      <c r="O772" s="32">
        <v>3277.9236519144001</v>
      </c>
      <c r="P772" s="32">
        <v>3277.9236519144001</v>
      </c>
      <c r="Q772" s="32">
        <v>0</v>
      </c>
      <c r="R772" s="32">
        <v>0</v>
      </c>
      <c r="S772" s="32">
        <v>0</v>
      </c>
    </row>
    <row r="773" spans="2:19">
      <c r="B773" s="4">
        <v>2012</v>
      </c>
      <c r="C773" s="31"/>
      <c r="D773" s="31"/>
      <c r="E773" s="31"/>
      <c r="F773" s="31"/>
      <c r="G773" s="31"/>
      <c r="H773" s="31"/>
      <c r="I773" s="32">
        <v>26634.650607314397</v>
      </c>
      <c r="J773" s="32">
        <v>26393.937325152005</v>
      </c>
      <c r="K773" s="32">
        <v>29490.441261294</v>
      </c>
      <c r="L773" s="32">
        <v>32312.806311055603</v>
      </c>
      <c r="M773" s="32">
        <v>32521.007382465603</v>
      </c>
      <c r="N773" s="32">
        <v>32521.007382465603</v>
      </c>
      <c r="O773" s="32">
        <v>32521.007382465603</v>
      </c>
      <c r="P773" s="32">
        <v>32521.007382465603</v>
      </c>
      <c r="Q773" s="32">
        <v>0</v>
      </c>
      <c r="R773" s="32">
        <v>0</v>
      </c>
      <c r="S773" s="32">
        <v>0</v>
      </c>
    </row>
    <row r="774" spans="2:19">
      <c r="B774" s="4">
        <v>2011</v>
      </c>
      <c r="C774" s="31"/>
      <c r="D774" s="31"/>
      <c r="E774" s="31"/>
      <c r="F774" s="31"/>
      <c r="G774" s="31"/>
      <c r="H774" s="32">
        <v>6795.9903917758002</v>
      </c>
      <c r="I774" s="32">
        <v>6807.5246558746003</v>
      </c>
      <c r="J774" s="32">
        <v>6802.6075049680003</v>
      </c>
      <c r="K774" s="32">
        <v>6865.8610861585003</v>
      </c>
      <c r="L774" s="32">
        <v>580.99471764290001</v>
      </c>
      <c r="M774" s="32">
        <v>585.24772802040002</v>
      </c>
      <c r="N774" s="32">
        <v>585.24772802040002</v>
      </c>
      <c r="O774" s="32">
        <v>585.24772802040002</v>
      </c>
      <c r="P774" s="32">
        <v>585.24772802040002</v>
      </c>
      <c r="Q774" s="32">
        <v>0</v>
      </c>
      <c r="R774" s="32">
        <v>0</v>
      </c>
      <c r="S774" s="32">
        <v>0</v>
      </c>
    </row>
    <row r="775" spans="2:19">
      <c r="B775" s="4">
        <v>2010</v>
      </c>
      <c r="C775" s="31"/>
      <c r="D775" s="31"/>
      <c r="E775" s="31"/>
      <c r="F775" s="31"/>
      <c r="G775" s="32">
        <v>19567.235983967999</v>
      </c>
      <c r="H775" s="32">
        <v>21608.667974905198</v>
      </c>
      <c r="I775" s="32">
        <v>22158.2961044724</v>
      </c>
      <c r="J775" s="32">
        <v>21923.985147792006</v>
      </c>
      <c r="K775" s="32">
        <v>24938.130412748997</v>
      </c>
      <c r="L775" s="32">
        <v>27685.428147922601</v>
      </c>
      <c r="M775" s="32">
        <v>27888.091631157604</v>
      </c>
      <c r="N775" s="32">
        <v>27888.091631157604</v>
      </c>
      <c r="O775" s="32">
        <v>27888.091631157604</v>
      </c>
      <c r="P775" s="32">
        <v>20997.840297883602</v>
      </c>
      <c r="Q775" s="32">
        <v>0</v>
      </c>
      <c r="R775" s="32">
        <v>0</v>
      </c>
      <c r="S775" s="32">
        <v>0</v>
      </c>
    </row>
    <row r="776" spans="2:19">
      <c r="B776" s="4">
        <v>2009</v>
      </c>
      <c r="C776" s="31"/>
      <c r="D776" s="31"/>
      <c r="E776" s="31"/>
      <c r="F776" s="32">
        <v>6177.8883571200004</v>
      </c>
      <c r="G776" s="32">
        <v>5624.9629692479994</v>
      </c>
      <c r="H776" s="32">
        <v>6071.7640977971987</v>
      </c>
      <c r="I776" s="32">
        <v>6192.0592972763989</v>
      </c>
      <c r="J776" s="32">
        <v>6140.7764721120002</v>
      </c>
      <c r="K776" s="32">
        <v>6800.4719760389999</v>
      </c>
      <c r="L776" s="32">
        <v>7401.7634880686001</v>
      </c>
      <c r="M776" s="32">
        <v>7446.1197406535994</v>
      </c>
      <c r="N776" s="32">
        <v>7446.1197406535994</v>
      </c>
      <c r="O776" s="32">
        <v>7446.1197406535994</v>
      </c>
      <c r="P776" s="32">
        <v>0</v>
      </c>
      <c r="Q776" s="32">
        <v>0</v>
      </c>
      <c r="R776" s="32">
        <v>0</v>
      </c>
      <c r="S776" s="32">
        <v>0</v>
      </c>
    </row>
    <row r="777" spans="2:19">
      <c r="B777" s="4">
        <v>2008</v>
      </c>
      <c r="C777" s="31"/>
      <c r="D777" s="31"/>
      <c r="E777" s="32">
        <v>11702.878000000001</v>
      </c>
      <c r="F777" s="32">
        <v>11219.008816000001</v>
      </c>
      <c r="G777" s="32">
        <v>10563.8990464</v>
      </c>
      <c r="H777" s="32">
        <v>11093.272069959999</v>
      </c>
      <c r="I777" s="32">
        <v>11235.79864252</v>
      </c>
      <c r="J777" s="32">
        <v>11175.038401600001</v>
      </c>
      <c r="K777" s="32">
        <v>11956.650132700001</v>
      </c>
      <c r="L777" s="32">
        <v>6800.5925238899999</v>
      </c>
      <c r="M777" s="32">
        <v>6850.3743716400004</v>
      </c>
      <c r="N777" s="32">
        <v>6850.3743716400004</v>
      </c>
      <c r="O777" s="32">
        <v>6850.3743716400004</v>
      </c>
      <c r="P777" s="32">
        <v>0</v>
      </c>
      <c r="Q777" s="32">
        <v>0</v>
      </c>
      <c r="R777" s="32">
        <v>0</v>
      </c>
      <c r="S777" s="32">
        <v>0</v>
      </c>
    </row>
    <row r="778" spans="2:19">
      <c r="B778" s="4">
        <v>2007</v>
      </c>
      <c r="C778" s="31"/>
      <c r="D778" s="32">
        <v>3388.25</v>
      </c>
      <c r="E778" s="32">
        <v>3388.25</v>
      </c>
      <c r="F778" s="32">
        <v>3388.25</v>
      </c>
      <c r="G778" s="32">
        <v>3388.25</v>
      </c>
      <c r="H778" s="32">
        <v>3188.19</v>
      </c>
      <c r="I778" s="32">
        <v>3188.19</v>
      </c>
      <c r="J778" s="32">
        <v>3188.19</v>
      </c>
      <c r="K778" s="32">
        <v>3188.19</v>
      </c>
      <c r="L778" s="32">
        <v>1515.39</v>
      </c>
      <c r="M778" s="32">
        <v>1515.39</v>
      </c>
      <c r="N778" s="32">
        <v>1515.39</v>
      </c>
      <c r="O778" s="32">
        <v>554.65455443240353</v>
      </c>
      <c r="P778" s="32">
        <v>0</v>
      </c>
      <c r="Q778" s="32">
        <v>0</v>
      </c>
      <c r="R778" s="32">
        <v>0</v>
      </c>
      <c r="S778" s="32">
        <v>0</v>
      </c>
    </row>
    <row r="779" spans="2:19">
      <c r="B779" s="4">
        <v>2006</v>
      </c>
      <c r="C779" s="32">
        <v>0</v>
      </c>
      <c r="D779" s="32">
        <v>18371.86146</v>
      </c>
      <c r="E779" s="32">
        <v>17200.953200000004</v>
      </c>
      <c r="F779" s="32">
        <v>15754.24371456</v>
      </c>
      <c r="G779" s="32">
        <v>13551.359638463997</v>
      </c>
      <c r="H779" s="32">
        <v>14570.674070702398</v>
      </c>
      <c r="I779" s="32">
        <v>14941.287027748798</v>
      </c>
      <c r="J779" s="32">
        <v>14783.291699904001</v>
      </c>
      <c r="K779" s="32">
        <v>16815.722773787998</v>
      </c>
      <c r="L779" s="32">
        <v>18038.365468993099</v>
      </c>
      <c r="M779" s="32">
        <v>18170.410310715604</v>
      </c>
      <c r="N779" s="32">
        <v>18170.410310715604</v>
      </c>
      <c r="O779" s="32">
        <v>0</v>
      </c>
      <c r="P779" s="32">
        <v>0</v>
      </c>
      <c r="Q779" s="32">
        <v>0</v>
      </c>
      <c r="R779" s="32">
        <v>0</v>
      </c>
      <c r="S779" s="32">
        <v>0</v>
      </c>
    </row>
    <row r="780" spans="2:19">
      <c r="B780" s="4">
        <v>2005</v>
      </c>
      <c r="C780" s="32">
        <v>0</v>
      </c>
      <c r="D780" s="32">
        <v>17216.966516</v>
      </c>
      <c r="E780" s="32">
        <v>16641.130720000001</v>
      </c>
      <c r="F780" s="32">
        <v>14549.999299520001</v>
      </c>
      <c r="G780" s="32">
        <v>11406.200044175999</v>
      </c>
      <c r="H780" s="32">
        <v>11807.9682576714</v>
      </c>
      <c r="I780" s="32">
        <v>11916.138949951799</v>
      </c>
      <c r="J780" s="32">
        <v>11870.024901143999</v>
      </c>
      <c r="K780" s="32">
        <v>12463.229947255499</v>
      </c>
      <c r="L780" s="32">
        <v>10181.490022751201</v>
      </c>
      <c r="M780" s="32">
        <v>10212.465469571202</v>
      </c>
      <c r="N780" s="32">
        <v>10212.465469571202</v>
      </c>
      <c r="O780" s="32">
        <v>0</v>
      </c>
      <c r="P780" s="32">
        <v>0</v>
      </c>
      <c r="Q780" s="32">
        <v>0</v>
      </c>
      <c r="R780" s="32">
        <v>0</v>
      </c>
      <c r="S780" s="32">
        <v>0</v>
      </c>
    </row>
    <row r="781" spans="2:19">
      <c r="B781" s="4">
        <v>2004</v>
      </c>
      <c r="C781" s="32">
        <v>0</v>
      </c>
      <c r="D781" s="32">
        <v>6436.5036680000003</v>
      </c>
      <c r="E781" s="32">
        <v>6248.2325600000004</v>
      </c>
      <c r="F781" s="32">
        <v>5345.2376595200003</v>
      </c>
      <c r="G781" s="32">
        <v>3828.4650387840002</v>
      </c>
      <c r="H781" s="32">
        <v>3474.1217952587999</v>
      </c>
      <c r="I781" s="32">
        <v>3482.9215201955999</v>
      </c>
      <c r="J781" s="32">
        <v>3479.1701256480001</v>
      </c>
      <c r="K781" s="32">
        <v>3527.4275706809999</v>
      </c>
      <c r="L781" s="32">
        <v>180.08315803940002</v>
      </c>
      <c r="M781" s="32">
        <v>181.40140675440003</v>
      </c>
      <c r="N781" s="32">
        <v>181.40140675440003</v>
      </c>
      <c r="O781" s="32">
        <v>0</v>
      </c>
      <c r="P781" s="32">
        <v>0</v>
      </c>
      <c r="Q781" s="32">
        <v>0</v>
      </c>
      <c r="R781" s="32">
        <v>0</v>
      </c>
      <c r="S781" s="32">
        <v>0</v>
      </c>
    </row>
    <row r="782" spans="2:19">
      <c r="B782" s="4">
        <v>2003</v>
      </c>
      <c r="C782" s="32">
        <v>0</v>
      </c>
      <c r="D782" s="32">
        <v>9846.0674880000006</v>
      </c>
      <c r="E782" s="32">
        <v>8667.7169600000016</v>
      </c>
      <c r="F782" s="32">
        <v>2359.3413494400002</v>
      </c>
      <c r="G782" s="32">
        <v>499.8</v>
      </c>
      <c r="H782" s="32">
        <v>499.8</v>
      </c>
      <c r="I782" s="32">
        <v>499.8</v>
      </c>
      <c r="J782" s="32">
        <v>499.8</v>
      </c>
      <c r="K782" s="32">
        <v>499.8</v>
      </c>
      <c r="L782" s="32">
        <v>0</v>
      </c>
      <c r="M782" s="32">
        <v>0</v>
      </c>
      <c r="N782" s="32">
        <v>0</v>
      </c>
      <c r="O782" s="32">
        <v>0</v>
      </c>
      <c r="P782" s="32">
        <v>0</v>
      </c>
      <c r="Q782" s="32">
        <v>0</v>
      </c>
      <c r="R782" s="32">
        <v>0</v>
      </c>
      <c r="S782" s="32">
        <v>0</v>
      </c>
    </row>
    <row r="783" spans="2:19">
      <c r="B783" s="4">
        <v>2002</v>
      </c>
      <c r="C783" s="32">
        <v>0</v>
      </c>
      <c r="D783" s="32">
        <v>24944.032044000003</v>
      </c>
      <c r="E783" s="32">
        <v>21977.74596</v>
      </c>
      <c r="F783" s="32">
        <v>16598.29190688</v>
      </c>
      <c r="G783" s="32">
        <v>13672.208378159998</v>
      </c>
      <c r="H783" s="32">
        <v>15098.617483298998</v>
      </c>
      <c r="I783" s="32">
        <v>15482.658965912999</v>
      </c>
      <c r="J783" s="32">
        <v>15318.93894804</v>
      </c>
      <c r="K783" s="32">
        <v>17425.011679942498</v>
      </c>
      <c r="L783" s="32">
        <v>19344.630124924501</v>
      </c>
      <c r="M783" s="32">
        <v>19486.237114062002</v>
      </c>
      <c r="N783" s="32">
        <v>19486.237114062002</v>
      </c>
      <c r="O783" s="32">
        <v>0</v>
      </c>
      <c r="P783" s="32">
        <v>0</v>
      </c>
      <c r="Q783" s="32">
        <v>0</v>
      </c>
      <c r="R783" s="32">
        <v>0</v>
      </c>
      <c r="S783" s="32">
        <v>0</v>
      </c>
    </row>
    <row r="784" spans="2:19">
      <c r="B784" s="4">
        <v>2001</v>
      </c>
      <c r="C784" s="32">
        <v>0</v>
      </c>
      <c r="D784" s="32">
        <v>17275.368374000001</v>
      </c>
      <c r="E784" s="32">
        <v>13464.603080000001</v>
      </c>
      <c r="F784" s="32">
        <v>12456.602007360001</v>
      </c>
      <c r="G784" s="32">
        <v>11091.870852144</v>
      </c>
      <c r="H784" s="32">
        <v>11673.145973676599</v>
      </c>
      <c r="I784" s="32">
        <v>11970.058740124199</v>
      </c>
      <c r="J784" s="32">
        <v>11843.482404936</v>
      </c>
      <c r="K784" s="32">
        <v>13471.743698254497</v>
      </c>
      <c r="L784" s="32">
        <v>14494.051017879399</v>
      </c>
      <c r="M784" s="32">
        <v>14600.150690594401</v>
      </c>
      <c r="N784" s="32">
        <v>14600.150690594401</v>
      </c>
      <c r="O784" s="32">
        <v>0</v>
      </c>
      <c r="P784" s="32">
        <v>0</v>
      </c>
      <c r="Q784" s="32">
        <v>0</v>
      </c>
      <c r="R784" s="32">
        <v>0</v>
      </c>
      <c r="S784" s="32">
        <v>0</v>
      </c>
    </row>
    <row r="785" spans="2:19">
      <c r="B785" s="4">
        <v>2000</v>
      </c>
      <c r="C785" s="32">
        <v>0</v>
      </c>
      <c r="D785" s="32">
        <v>5252.6475700000001</v>
      </c>
      <c r="E785" s="32">
        <v>4479.317</v>
      </c>
      <c r="F785" s="32">
        <v>1156.93508896</v>
      </c>
      <c r="G785" s="32">
        <v>649.78000000000009</v>
      </c>
      <c r="H785" s="32">
        <v>649.78000000000009</v>
      </c>
      <c r="I785" s="32">
        <v>649.78000000000009</v>
      </c>
      <c r="J785" s="32">
        <v>649.78000000000009</v>
      </c>
      <c r="K785" s="32">
        <v>649.78000000000009</v>
      </c>
      <c r="L785" s="32">
        <v>649.78000000000009</v>
      </c>
      <c r="M785" s="32">
        <v>649.78000000000009</v>
      </c>
      <c r="N785" s="32">
        <v>649.78000000000009</v>
      </c>
      <c r="O785" s="32">
        <v>0</v>
      </c>
      <c r="P785" s="32">
        <v>0</v>
      </c>
      <c r="Q785" s="32">
        <v>0</v>
      </c>
      <c r="R785" s="32">
        <v>0</v>
      </c>
      <c r="S785" s="32">
        <v>0</v>
      </c>
    </row>
    <row r="786" spans="2:19">
      <c r="B786" s="4">
        <v>1999</v>
      </c>
      <c r="C786" s="32">
        <v>0</v>
      </c>
      <c r="D786" s="32">
        <v>27873.343340000003</v>
      </c>
      <c r="E786" s="32">
        <v>26311.052800000005</v>
      </c>
      <c r="F786" s="32">
        <v>22370.735520320002</v>
      </c>
      <c r="G786" s="32">
        <v>20128.784588528</v>
      </c>
      <c r="H786" s="32">
        <v>20216.600198414599</v>
      </c>
      <c r="I786" s="32">
        <v>20660.515484130199</v>
      </c>
      <c r="J786" s="32">
        <v>20471.270775416</v>
      </c>
      <c r="K786" s="32">
        <v>22905.689766189498</v>
      </c>
      <c r="L786" s="32">
        <v>22360.545403892302</v>
      </c>
      <c r="M786" s="32">
        <v>22524.229562734803</v>
      </c>
      <c r="N786" s="32">
        <v>22524.229562734803</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130605.04046</v>
      </c>
      <c r="E856" s="6">
        <f>SUM(E777:E855)</f>
        <v>130081.88028000001</v>
      </c>
      <c r="F856" s="6">
        <f>SUM(F776:F855)</f>
        <v>111376.53371968001</v>
      </c>
      <c r="G856" s="6">
        <f>SUM(G775:G855)</f>
        <v>113972.81653987199</v>
      </c>
      <c r="H856" s="6">
        <f>SUM(H769:H855)</f>
        <v>126748.59231346099</v>
      </c>
      <c r="I856" s="6">
        <f>SUM(I769:I855)</f>
        <v>155819.67999552138</v>
      </c>
      <c r="J856" s="6">
        <f t="shared" ref="J856" si="13">SUM(J769:J855)</f>
        <v>157471.48342724302</v>
      </c>
      <c r="K856" s="6">
        <f>SUM(K769:K855)</f>
        <v>192571.10495812996</v>
      </c>
      <c r="L856" s="6">
        <f t="shared" ref="L856" si="14">SUM(L769:L855)</f>
        <v>202057.48393435052</v>
      </c>
      <c r="M856" s="6">
        <f>SUM(M769:M855)</f>
        <v>241149.63447796126</v>
      </c>
      <c r="N856" s="9">
        <f>SUM(N764:N855)</f>
        <v>241149.63447796126</v>
      </c>
      <c r="O856" s="9">
        <f>SUM(O764:O855)</f>
        <v>154364.22447796122</v>
      </c>
      <c r="P856" s="9">
        <f>SUM(P764:P855)</f>
        <v>116112.89663831482</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85738.40303999999</v>
      </c>
      <c r="Q861" s="32">
        <v>0</v>
      </c>
      <c r="R861" s="32">
        <v>0</v>
      </c>
      <c r="S861" s="32">
        <v>0</v>
      </c>
    </row>
    <row r="862" spans="1:19">
      <c r="A862" s="35"/>
      <c r="B862" s="4">
        <v>2018</v>
      </c>
      <c r="C862" s="31"/>
      <c r="D862" s="31"/>
      <c r="E862" s="31"/>
      <c r="F862" s="31"/>
      <c r="G862" s="31"/>
      <c r="H862" s="31"/>
      <c r="I862" s="31"/>
      <c r="J862" s="31"/>
      <c r="K862" s="31"/>
      <c r="L862" s="31"/>
      <c r="M862" s="31"/>
      <c r="N862" s="31"/>
      <c r="O862" s="32">
        <v>63094.131448000007</v>
      </c>
      <c r="P862" s="32">
        <v>63094.131448000007</v>
      </c>
      <c r="Q862" s="32">
        <v>0</v>
      </c>
      <c r="R862" s="32">
        <v>0</v>
      </c>
      <c r="S862" s="32">
        <v>0</v>
      </c>
    </row>
    <row r="863" spans="1:19">
      <c r="A863" s="35"/>
      <c r="B863" s="4">
        <v>2017</v>
      </c>
      <c r="C863" s="31"/>
      <c r="D863" s="31"/>
      <c r="E863" s="31"/>
      <c r="F863" s="31"/>
      <c r="G863" s="31"/>
      <c r="H863" s="31"/>
      <c r="I863" s="31"/>
      <c r="J863" s="31"/>
      <c r="K863" s="31"/>
      <c r="L863" s="31"/>
      <c r="M863" s="31"/>
      <c r="N863" s="32">
        <v>45218.356132027206</v>
      </c>
      <c r="O863" s="32">
        <v>45218.356132027206</v>
      </c>
      <c r="P863" s="32">
        <v>45218.356132027206</v>
      </c>
      <c r="Q863" s="32">
        <v>0</v>
      </c>
      <c r="R863" s="32">
        <v>0</v>
      </c>
      <c r="S863" s="32">
        <v>0</v>
      </c>
    </row>
    <row r="864" spans="1:19">
      <c r="B864" s="4">
        <v>2016</v>
      </c>
      <c r="C864" s="31"/>
      <c r="D864" s="31"/>
      <c r="E864" s="31"/>
      <c r="F864" s="31"/>
      <c r="G864" s="31"/>
      <c r="H864" s="31"/>
      <c r="I864" s="31"/>
      <c r="J864" s="31"/>
      <c r="K864" s="31"/>
      <c r="L864" s="31"/>
      <c r="M864" s="32">
        <v>31139.120220654397</v>
      </c>
      <c r="N864" s="32">
        <v>31139.120220654397</v>
      </c>
      <c r="O864" s="32">
        <v>31139.120220654397</v>
      </c>
      <c r="P864" s="32">
        <v>31139.120220654397</v>
      </c>
      <c r="Q864" s="32">
        <v>0</v>
      </c>
      <c r="R864" s="32">
        <v>0</v>
      </c>
      <c r="S864" s="32">
        <v>0</v>
      </c>
    </row>
    <row r="865" spans="2:19">
      <c r="B865" s="4">
        <v>2015</v>
      </c>
      <c r="C865" s="31"/>
      <c r="D865" s="31"/>
      <c r="E865" s="31"/>
      <c r="F865" s="31"/>
      <c r="G865" s="31"/>
      <c r="H865" s="31"/>
      <c r="I865" s="31"/>
      <c r="J865" s="31"/>
      <c r="K865" s="31"/>
      <c r="L865" s="32">
        <v>44401.533266756698</v>
      </c>
      <c r="M865" s="32">
        <v>72367.910542031197</v>
      </c>
      <c r="N865" s="32">
        <v>72367.910542031197</v>
      </c>
      <c r="O865" s="32">
        <v>72367.910542031197</v>
      </c>
      <c r="P865" s="32">
        <v>72367.910542031197</v>
      </c>
      <c r="Q865" s="32">
        <v>0</v>
      </c>
      <c r="R865" s="32">
        <v>0</v>
      </c>
      <c r="S865" s="32">
        <v>0</v>
      </c>
    </row>
    <row r="866" spans="2:19">
      <c r="B866" s="4">
        <v>2014</v>
      </c>
      <c r="C866" s="31"/>
      <c r="D866" s="31"/>
      <c r="E866" s="31"/>
      <c r="F866" s="31"/>
      <c r="G866" s="31"/>
      <c r="H866" s="31"/>
      <c r="I866" s="31"/>
      <c r="J866" s="31"/>
      <c r="K866" s="32">
        <v>39374.232995876497</v>
      </c>
      <c r="L866" s="32">
        <v>43601.712829116099</v>
      </c>
      <c r="M866" s="32">
        <v>43913.566829263604</v>
      </c>
      <c r="N866" s="32">
        <v>43913.566829263604</v>
      </c>
      <c r="O866" s="32">
        <v>43913.566829263604</v>
      </c>
      <c r="P866" s="32">
        <v>43913.566829263604</v>
      </c>
      <c r="Q866" s="32">
        <v>0</v>
      </c>
      <c r="R866" s="32">
        <v>0</v>
      </c>
      <c r="S866" s="32">
        <v>0</v>
      </c>
    </row>
    <row r="867" spans="2:19">
      <c r="B867" s="4">
        <v>2013</v>
      </c>
      <c r="C867" s="31"/>
      <c r="D867" s="31"/>
      <c r="E867" s="31"/>
      <c r="F867" s="31"/>
      <c r="G867" s="31"/>
      <c r="H867" s="31"/>
      <c r="I867" s="31"/>
      <c r="J867" s="32">
        <v>6989.2562813519999</v>
      </c>
      <c r="K867" s="32">
        <v>7622.2569505064994</v>
      </c>
      <c r="L867" s="32">
        <v>8199.2169679781</v>
      </c>
      <c r="M867" s="32">
        <v>8241.778327575601</v>
      </c>
      <c r="N867" s="32">
        <v>8241.778327575601</v>
      </c>
      <c r="O867" s="32">
        <v>8241.778327575601</v>
      </c>
      <c r="P867" s="32">
        <v>8241.778327575601</v>
      </c>
      <c r="Q867" s="32">
        <v>0</v>
      </c>
      <c r="R867" s="32">
        <v>0</v>
      </c>
      <c r="S867" s="32">
        <v>0</v>
      </c>
    </row>
    <row r="868" spans="2:19">
      <c r="B868" s="4">
        <v>2012</v>
      </c>
      <c r="C868" s="31"/>
      <c r="D868" s="31"/>
      <c r="E868" s="31"/>
      <c r="F868" s="31"/>
      <c r="G868" s="31"/>
      <c r="H868" s="31"/>
      <c r="I868" s="32">
        <v>94223.359531048802</v>
      </c>
      <c r="J868" s="32">
        <v>94240.239191903995</v>
      </c>
      <c r="K868" s="32">
        <v>98446.807204037992</v>
      </c>
      <c r="L868" s="32">
        <v>102280.9604238412</v>
      </c>
      <c r="M868" s="32">
        <v>102563.79938841121</v>
      </c>
      <c r="N868" s="32">
        <v>102563.79938841121</v>
      </c>
      <c r="O868" s="32">
        <v>102563.79938841121</v>
      </c>
      <c r="P868" s="32">
        <v>102563.79938841121</v>
      </c>
      <c r="Q868" s="32">
        <v>0</v>
      </c>
      <c r="R868" s="32">
        <v>0</v>
      </c>
      <c r="S868" s="32">
        <v>0</v>
      </c>
    </row>
    <row r="869" spans="2:19">
      <c r="B869" s="4">
        <v>2011</v>
      </c>
      <c r="C869" s="31"/>
      <c r="D869" s="31"/>
      <c r="E869" s="31"/>
      <c r="F869" s="31"/>
      <c r="G869" s="31"/>
      <c r="H869" s="32">
        <v>127395.94475906661</v>
      </c>
      <c r="I869" s="32">
        <v>129980.83886558781</v>
      </c>
      <c r="J869" s="32">
        <v>129738.52125202402</v>
      </c>
      <c r="K869" s="32">
        <v>132855.66309586552</v>
      </c>
      <c r="L869" s="32">
        <v>135696.83894341471</v>
      </c>
      <c r="M869" s="32">
        <v>135906.42765539722</v>
      </c>
      <c r="N869" s="32">
        <v>135906.42765539722</v>
      </c>
      <c r="O869" s="32">
        <v>135906.42765539722</v>
      </c>
      <c r="P869" s="32">
        <v>135906.42765539722</v>
      </c>
      <c r="Q869" s="32">
        <v>0</v>
      </c>
      <c r="R869" s="32">
        <v>0</v>
      </c>
      <c r="S869" s="32">
        <v>0</v>
      </c>
    </row>
    <row r="870" spans="2:19">
      <c r="B870" s="4">
        <v>2010</v>
      </c>
      <c r="C870" s="31"/>
      <c r="D870" s="31"/>
      <c r="E870" s="31"/>
      <c r="F870" s="31"/>
      <c r="G870" s="32">
        <v>70870.175092447986</v>
      </c>
      <c r="H870" s="32">
        <v>80873.618397777202</v>
      </c>
      <c r="I870" s="32">
        <v>82262.79917353639</v>
      </c>
      <c r="J870" s="32">
        <v>81670.580072912009</v>
      </c>
      <c r="K870" s="32">
        <v>89288.808529888978</v>
      </c>
      <c r="L870" s="32">
        <v>83982.581953558605</v>
      </c>
      <c r="M870" s="32">
        <v>84494.812313893621</v>
      </c>
      <c r="N870" s="32">
        <v>84494.812313893621</v>
      </c>
      <c r="O870" s="32">
        <v>84494.812313893621</v>
      </c>
      <c r="P870" s="32">
        <v>84494.812313893621</v>
      </c>
      <c r="Q870" s="32">
        <v>0</v>
      </c>
      <c r="R870" s="32">
        <v>0</v>
      </c>
      <c r="S870" s="32">
        <v>0</v>
      </c>
    </row>
    <row r="871" spans="2:19">
      <c r="B871" s="4">
        <v>2009</v>
      </c>
      <c r="C871" s="31"/>
      <c r="D871" s="31"/>
      <c r="E871" s="31"/>
      <c r="F871" s="32">
        <v>41548.883630080003</v>
      </c>
      <c r="G871" s="32">
        <v>40830.593609632</v>
      </c>
      <c r="H871" s="32">
        <v>41461.020551134796</v>
      </c>
      <c r="I871" s="32">
        <v>41617.292705007596</v>
      </c>
      <c r="J871" s="32">
        <v>41550.672610607995</v>
      </c>
      <c r="K871" s="32">
        <v>42407.664724550996</v>
      </c>
      <c r="L871" s="32">
        <v>43188.785834097398</v>
      </c>
      <c r="M871" s="32">
        <v>43246.407810362398</v>
      </c>
      <c r="N871" s="32">
        <v>43246.407810362398</v>
      </c>
      <c r="O871" s="32">
        <v>43246.407810362398</v>
      </c>
      <c r="P871" s="32">
        <v>43246.407810362398</v>
      </c>
      <c r="Q871" s="32">
        <v>0</v>
      </c>
      <c r="R871" s="32">
        <v>0</v>
      </c>
      <c r="S871" s="32">
        <v>0</v>
      </c>
    </row>
    <row r="872" spans="2:19">
      <c r="B872" s="4">
        <v>2008</v>
      </c>
      <c r="C872" s="31"/>
      <c r="D872" s="31"/>
      <c r="E872" s="32">
        <v>116261.2314</v>
      </c>
      <c r="F872" s="32">
        <v>120292.5742288</v>
      </c>
      <c r="G872" s="32">
        <v>119341.92467752</v>
      </c>
      <c r="H872" s="32">
        <v>120110.11384315301</v>
      </c>
      <c r="I872" s="32">
        <v>120316.93845261101</v>
      </c>
      <c r="J872" s="32">
        <v>120228.76743388001</v>
      </c>
      <c r="K872" s="32">
        <v>121362.98779804751</v>
      </c>
      <c r="L872" s="32">
        <v>122396.79365800151</v>
      </c>
      <c r="M872" s="32">
        <v>122473.05575871401</v>
      </c>
      <c r="N872" s="32">
        <v>122473.05575871401</v>
      </c>
      <c r="O872" s="32">
        <v>122473.05575871401</v>
      </c>
      <c r="P872" s="32">
        <v>122473.05575871401</v>
      </c>
      <c r="Q872" s="32">
        <v>0</v>
      </c>
      <c r="R872" s="32">
        <v>0</v>
      </c>
      <c r="S872" s="32">
        <v>0</v>
      </c>
    </row>
    <row r="873" spans="2:19">
      <c r="B873" s="4">
        <v>2007</v>
      </c>
      <c r="C873" s="31"/>
      <c r="D873" s="32">
        <v>5096.2719999999999</v>
      </c>
      <c r="E873" s="32">
        <v>5096.2719999999999</v>
      </c>
      <c r="F873" s="32">
        <v>4879.4004800000002</v>
      </c>
      <c r="G873" s="32">
        <v>4361.4807919999994</v>
      </c>
      <c r="H873" s="32">
        <v>313.79754671999996</v>
      </c>
      <c r="I873" s="32">
        <v>321.77915663999994</v>
      </c>
      <c r="J873" s="32">
        <v>318.37653120000004</v>
      </c>
      <c r="K873" s="32">
        <v>362.14745639999995</v>
      </c>
      <c r="L873" s="32">
        <v>402.04326536000002</v>
      </c>
      <c r="M873" s="32">
        <v>404.98631136</v>
      </c>
      <c r="N873" s="32">
        <v>404.98631136</v>
      </c>
      <c r="O873" s="32">
        <v>404.98631136</v>
      </c>
      <c r="P873" s="32">
        <v>404.98631136</v>
      </c>
      <c r="Q873" s="32">
        <v>0</v>
      </c>
      <c r="R873" s="32">
        <v>0</v>
      </c>
      <c r="S873" s="32">
        <v>0</v>
      </c>
    </row>
    <row r="874" spans="2:19">
      <c r="B874" s="4">
        <v>2006</v>
      </c>
      <c r="C874" s="32">
        <v>0</v>
      </c>
      <c r="D874" s="32">
        <v>10208.29068</v>
      </c>
      <c r="E874" s="32">
        <v>4383.7912800000004</v>
      </c>
      <c r="F874" s="32">
        <v>12383.117221760001</v>
      </c>
      <c r="G874" s="32">
        <v>12272.268055904</v>
      </c>
      <c r="H874" s="32">
        <v>12361.841682815601</v>
      </c>
      <c r="I874" s="32">
        <v>12385.9581781172</v>
      </c>
      <c r="J874" s="32">
        <v>12375.677119376001</v>
      </c>
      <c r="K874" s="32">
        <v>12507.931303997</v>
      </c>
      <c r="L874" s="32">
        <v>12628.476795317802</v>
      </c>
      <c r="M874" s="32">
        <v>12637.369231272802</v>
      </c>
      <c r="N874" s="32">
        <v>12637.369231272802</v>
      </c>
      <c r="O874" s="32">
        <v>12637.369231272802</v>
      </c>
      <c r="P874" s="32">
        <v>12637.369231272802</v>
      </c>
      <c r="Q874" s="32">
        <v>0</v>
      </c>
      <c r="R874" s="32">
        <v>0</v>
      </c>
      <c r="S874" s="32">
        <v>0</v>
      </c>
    </row>
    <row r="875" spans="2:19">
      <c r="B875" s="4">
        <v>2005</v>
      </c>
      <c r="C875" s="32">
        <v>0</v>
      </c>
      <c r="D875" s="32">
        <v>35673.92308</v>
      </c>
      <c r="E875" s="32">
        <v>35673.92308</v>
      </c>
      <c r="F875" s="32">
        <v>33518.691287359994</v>
      </c>
      <c r="G875" s="32">
        <v>29937.415139503999</v>
      </c>
      <c r="H875" s="32">
        <v>32226.125772980598</v>
      </c>
      <c r="I875" s="32">
        <v>32842.330353972196</v>
      </c>
      <c r="J875" s="32">
        <v>32579.637312776002</v>
      </c>
      <c r="K875" s="32">
        <v>35958.885972234493</v>
      </c>
      <c r="L875" s="32">
        <v>39038.963862525299</v>
      </c>
      <c r="M875" s="32">
        <v>39266.175972042802</v>
      </c>
      <c r="N875" s="32">
        <v>39266.175972042802</v>
      </c>
      <c r="O875" s="32">
        <v>39266.175972042802</v>
      </c>
      <c r="P875" s="32">
        <v>39266.175972042802</v>
      </c>
      <c r="Q875" s="32">
        <v>0</v>
      </c>
      <c r="R875" s="32">
        <v>0</v>
      </c>
      <c r="S875" s="32">
        <v>0</v>
      </c>
    </row>
    <row r="876" spans="2:19">
      <c r="B876" s="4">
        <v>2004</v>
      </c>
      <c r="C876" s="32">
        <v>0</v>
      </c>
      <c r="D876" s="32">
        <v>24466.296640000004</v>
      </c>
      <c r="E876" s="32">
        <v>24546.026640000004</v>
      </c>
      <c r="F876" s="32">
        <v>20019.122998400002</v>
      </c>
      <c r="G876" s="32">
        <v>14925.5749368</v>
      </c>
      <c r="H876" s="32">
        <v>16320.306240269998</v>
      </c>
      <c r="I876" s="32">
        <v>16695.818900489998</v>
      </c>
      <c r="J876" s="32">
        <v>16535.7347892</v>
      </c>
      <c r="K876" s="32">
        <v>18595.035698025</v>
      </c>
      <c r="L876" s="32">
        <v>20472.023110884998</v>
      </c>
      <c r="M876" s="32">
        <v>20610.48528126</v>
      </c>
      <c r="N876" s="32">
        <v>20610.48528126</v>
      </c>
      <c r="O876" s="32">
        <v>20610.48528126</v>
      </c>
      <c r="P876" s="32">
        <v>20610.48528126</v>
      </c>
      <c r="Q876" s="32">
        <v>0</v>
      </c>
      <c r="R876" s="32">
        <v>0</v>
      </c>
      <c r="S876" s="32">
        <v>0</v>
      </c>
    </row>
    <row r="877" spans="2:19">
      <c r="B877" s="4">
        <v>2003</v>
      </c>
      <c r="C877" s="32">
        <v>0</v>
      </c>
      <c r="D877" s="32">
        <v>21876.31</v>
      </c>
      <c r="E877" s="32">
        <v>21876.31</v>
      </c>
      <c r="F877" s="32">
        <v>20172.593520000002</v>
      </c>
      <c r="G877" s="32">
        <v>14987.18506752</v>
      </c>
      <c r="H877" s="32">
        <v>16550.784498527999</v>
      </c>
      <c r="I877" s="32">
        <v>16971.762632736001</v>
      </c>
      <c r="J877" s="32">
        <v>16792.296218880001</v>
      </c>
      <c r="K877" s="32">
        <v>19100.928513359999</v>
      </c>
      <c r="L877" s="32">
        <v>21205.173570064002</v>
      </c>
      <c r="M877" s="32">
        <v>21360.400150464004</v>
      </c>
      <c r="N877" s="32">
        <v>21360.400150464004</v>
      </c>
      <c r="O877" s="32">
        <v>21360.400150464004</v>
      </c>
      <c r="P877" s="32">
        <v>21360.400150464004</v>
      </c>
      <c r="Q877" s="32">
        <v>0</v>
      </c>
      <c r="R877" s="32">
        <v>0</v>
      </c>
      <c r="S877" s="32">
        <v>0</v>
      </c>
    </row>
    <row r="878" spans="2:19">
      <c r="B878" s="4">
        <v>2002</v>
      </c>
      <c r="C878" s="32">
        <v>0</v>
      </c>
      <c r="D878" s="32">
        <v>26986.853220000001</v>
      </c>
      <c r="E878" s="32">
        <v>27015.32516</v>
      </c>
      <c r="F878" s="32">
        <v>18762.524870400001</v>
      </c>
      <c r="G878" s="32">
        <v>16617.101636159998</v>
      </c>
      <c r="H878" s="32">
        <v>18350.748785124</v>
      </c>
      <c r="I878" s="32">
        <v>18817.509982187999</v>
      </c>
      <c r="J878" s="32">
        <v>18618.525875039999</v>
      </c>
      <c r="K878" s="32">
        <v>21178.231203629999</v>
      </c>
      <c r="L878" s="32">
        <v>23511.321361462004</v>
      </c>
      <c r="M878" s="32">
        <v>23683.429455911999</v>
      </c>
      <c r="N878" s="32">
        <v>23683.429455911999</v>
      </c>
      <c r="O878" s="32">
        <v>19572.799455911998</v>
      </c>
      <c r="P878" s="32">
        <v>19572.799455911998</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124307.94562</v>
      </c>
      <c r="E951" s="6">
        <f>SUM(E872:E950)</f>
        <v>234852.87956</v>
      </c>
      <c r="F951" s="6">
        <f>SUM(F871:F950)</f>
        <v>271576.90823680005</v>
      </c>
      <c r="G951" s="6">
        <f>SUM(G870:G950)</f>
        <v>324143.71900748793</v>
      </c>
      <c r="H951" s="6">
        <f>SUM(H864:H950)</f>
        <v>465964.30207756982</v>
      </c>
      <c r="I951" s="6">
        <f>SUM(I864:I950)</f>
        <v>566436.38793193491</v>
      </c>
      <c r="J951" s="6">
        <f t="shared" ref="J951" si="15">SUM(J864:J950)</f>
        <v>571638.28468915203</v>
      </c>
      <c r="K951" s="6">
        <f>SUM(K864:K950)</f>
        <v>639061.5814464204</v>
      </c>
      <c r="L951" s="6">
        <f t="shared" ref="L951" si="16">SUM(L864:L950)</f>
        <v>701006.42584237852</v>
      </c>
      <c r="M951" s="6">
        <f>SUM(M864:M950)</f>
        <v>762309.72524861491</v>
      </c>
      <c r="N951" s="9">
        <f>SUM(N859:N950)</f>
        <v>807528.08138064214</v>
      </c>
      <c r="O951" s="9">
        <f>SUM(O859:O950)</f>
        <v>866511.5828286421</v>
      </c>
      <c r="P951" s="9">
        <f>SUM(P859:P950)</f>
        <v>952249.98586864211</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12119.17</v>
      </c>
      <c r="Q956" s="32">
        <v>0</v>
      </c>
      <c r="R956" s="32">
        <v>0</v>
      </c>
      <c r="S956" s="32">
        <v>0</v>
      </c>
    </row>
    <row r="957" spans="1:19">
      <c r="A957" s="35"/>
      <c r="B957" s="4">
        <v>2018</v>
      </c>
      <c r="C957" s="31"/>
      <c r="D957" s="31"/>
      <c r="E957" s="31"/>
      <c r="F957" s="31"/>
      <c r="G957" s="31"/>
      <c r="H957" s="31"/>
      <c r="I957" s="31"/>
      <c r="J957" s="31"/>
      <c r="K957" s="31"/>
      <c r="L957" s="31"/>
      <c r="M957" s="31"/>
      <c r="N957" s="31"/>
      <c r="O957" s="32">
        <v>22205.23</v>
      </c>
      <c r="P957" s="32">
        <v>22205.23</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5105.4799999999996</v>
      </c>
      <c r="N959" s="32">
        <v>5105.4799999999996</v>
      </c>
      <c r="O959" s="32">
        <v>5105.4799999999996</v>
      </c>
      <c r="P959" s="32">
        <v>5105.4799999999996</v>
      </c>
      <c r="Q959" s="32">
        <v>0</v>
      </c>
      <c r="R959" s="32">
        <v>0</v>
      </c>
      <c r="S959" s="32">
        <v>0</v>
      </c>
    </row>
    <row r="960" spans="1:19">
      <c r="B960" s="4">
        <v>2015</v>
      </c>
      <c r="C960" s="31"/>
      <c r="D960" s="31"/>
      <c r="E960" s="31"/>
      <c r="F960" s="31"/>
      <c r="G960" s="31"/>
      <c r="H960" s="31"/>
      <c r="I960" s="31"/>
      <c r="J960" s="31"/>
      <c r="K960" s="31"/>
      <c r="L960" s="32">
        <v>21495.19</v>
      </c>
      <c r="M960" s="32">
        <v>21495.19</v>
      </c>
      <c r="N960" s="32">
        <v>21495.19</v>
      </c>
      <c r="O960" s="32">
        <v>21495.19</v>
      </c>
      <c r="P960" s="32">
        <v>21495.19</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23066.16</v>
      </c>
      <c r="K962" s="32">
        <v>23066.16</v>
      </c>
      <c r="L962" s="32">
        <v>23066.16</v>
      </c>
      <c r="M962" s="32">
        <v>23066.16</v>
      </c>
      <c r="N962" s="32">
        <v>19589.215057997601</v>
      </c>
      <c r="O962" s="32">
        <v>19589.215057997601</v>
      </c>
      <c r="P962" s="32">
        <v>19589.215057997601</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24717.489820832001</v>
      </c>
      <c r="H965" s="32">
        <v>25668.822986814797</v>
      </c>
      <c r="I965" s="32">
        <v>25924.956657167597</v>
      </c>
      <c r="J965" s="32">
        <v>21179.619203888</v>
      </c>
      <c r="K965" s="32">
        <v>21946.864214711</v>
      </c>
      <c r="L965" s="32">
        <v>22646.1836884814</v>
      </c>
      <c r="M965" s="32">
        <v>22697.771297146399</v>
      </c>
      <c r="N965" s="32">
        <v>0</v>
      </c>
      <c r="O965" s="32">
        <v>0</v>
      </c>
      <c r="P965" s="32">
        <v>0</v>
      </c>
      <c r="Q965" s="32">
        <v>0</v>
      </c>
      <c r="R965" s="32">
        <v>0</v>
      </c>
      <c r="S965" s="32">
        <v>0</v>
      </c>
    </row>
    <row r="966" spans="2:19">
      <c r="B966" s="4">
        <v>2009</v>
      </c>
      <c r="C966" s="31"/>
      <c r="D966" s="31"/>
      <c r="E966" s="31"/>
      <c r="F966" s="32">
        <v>6041.7212256000012</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808.50313600000004</v>
      </c>
      <c r="E968" s="32">
        <v>799.82111999999995</v>
      </c>
      <c r="F968" s="32">
        <v>789.88827904000004</v>
      </c>
      <c r="G968" s="32">
        <v>776.44022041599999</v>
      </c>
      <c r="H968" s="32">
        <v>787.30716178239993</v>
      </c>
      <c r="I968" s="32">
        <v>790.23293970880002</v>
      </c>
      <c r="J968" s="32">
        <v>788.98565670400001</v>
      </c>
      <c r="K968" s="32">
        <v>805.0305408879999</v>
      </c>
      <c r="L968" s="32">
        <v>819.65494353119993</v>
      </c>
      <c r="M968" s="32">
        <v>820.73376085120003</v>
      </c>
      <c r="N968" s="32">
        <v>0</v>
      </c>
      <c r="O968" s="32">
        <v>0</v>
      </c>
      <c r="P968" s="32">
        <v>0</v>
      </c>
      <c r="Q968" s="32">
        <v>0</v>
      </c>
      <c r="R968" s="32">
        <v>0</v>
      </c>
      <c r="S968" s="32">
        <v>0</v>
      </c>
    </row>
    <row r="969" spans="2:19">
      <c r="B969" s="4">
        <v>2006</v>
      </c>
      <c r="C969" s="32">
        <v>0</v>
      </c>
      <c r="D969" s="32">
        <v>13844.36</v>
      </c>
      <c r="E969" s="32">
        <v>13844.36</v>
      </c>
      <c r="F969" s="32">
        <v>13844.36</v>
      </c>
      <c r="G969" s="32">
        <v>13844.36</v>
      </c>
      <c r="H969" s="32">
        <v>13844.36</v>
      </c>
      <c r="I969" s="32">
        <v>13844.36</v>
      </c>
      <c r="J969" s="32">
        <v>13844.36</v>
      </c>
      <c r="K969" s="32">
        <v>13844.36</v>
      </c>
      <c r="L969" s="32">
        <v>0</v>
      </c>
      <c r="M969" s="32">
        <v>0</v>
      </c>
      <c r="N969" s="32">
        <v>0</v>
      </c>
      <c r="O969" s="32">
        <v>0</v>
      </c>
      <c r="P969" s="32">
        <v>0</v>
      </c>
      <c r="Q969" s="32">
        <v>0</v>
      </c>
      <c r="R969" s="32">
        <v>0</v>
      </c>
      <c r="S969" s="32">
        <v>0</v>
      </c>
    </row>
    <row r="970" spans="2:19">
      <c r="B970" s="4">
        <v>2005</v>
      </c>
      <c r="C970" s="32">
        <v>0</v>
      </c>
      <c r="D970" s="32">
        <v>32811.03</v>
      </c>
      <c r="E970" s="32">
        <v>32811.03</v>
      </c>
      <c r="F970" s="32">
        <v>32811.03</v>
      </c>
      <c r="G970" s="32">
        <v>32811.03</v>
      </c>
      <c r="H970" s="32">
        <v>15250.9</v>
      </c>
      <c r="I970" s="32">
        <v>15250.9</v>
      </c>
      <c r="J970" s="32">
        <v>15250.9</v>
      </c>
      <c r="K970" s="32">
        <v>0</v>
      </c>
      <c r="L970" s="32">
        <v>0</v>
      </c>
      <c r="M970" s="32">
        <v>0</v>
      </c>
      <c r="N970" s="32">
        <v>0</v>
      </c>
      <c r="O970" s="32">
        <v>0</v>
      </c>
      <c r="P970" s="32">
        <v>0</v>
      </c>
      <c r="Q970" s="32">
        <v>0</v>
      </c>
      <c r="R970" s="32">
        <v>0</v>
      </c>
      <c r="S970" s="32">
        <v>0</v>
      </c>
    </row>
    <row r="971" spans="2:19">
      <c r="B971" s="4">
        <v>2004</v>
      </c>
      <c r="C971" s="32">
        <v>0</v>
      </c>
      <c r="D971" s="32">
        <v>20792.62</v>
      </c>
      <c r="E971" s="32">
        <v>20792.620000000003</v>
      </c>
      <c r="F971" s="32">
        <v>20792.620000000003</v>
      </c>
      <c r="G971" s="32">
        <v>20792.620000000003</v>
      </c>
      <c r="H971" s="32">
        <v>20792.620000000003</v>
      </c>
      <c r="I971" s="32">
        <v>20792.620000000003</v>
      </c>
      <c r="J971" s="32">
        <v>20792.620000000003</v>
      </c>
      <c r="K971" s="32">
        <v>1640.15</v>
      </c>
      <c r="L971" s="32">
        <v>1640.15</v>
      </c>
      <c r="M971" s="32">
        <v>1640.15</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68256.513135999994</v>
      </c>
      <c r="E1046" s="6">
        <f>SUM(E967:E1045)</f>
        <v>68247.831120000003</v>
      </c>
      <c r="F1046" s="6">
        <f>SUM(F966:F1045)</f>
        <v>74279.619504639995</v>
      </c>
      <c r="G1046" s="6">
        <f>SUM(G965:G1045)</f>
        <v>92941.940041247988</v>
      </c>
      <c r="H1046" s="6">
        <f>SUM(H959:H1045)</f>
        <v>76344.010148597197</v>
      </c>
      <c r="I1046" s="6">
        <f>SUM(I959:I1045)</f>
        <v>76603.069596876405</v>
      </c>
      <c r="J1046" s="6">
        <f t="shared" ref="J1046" si="17">SUM(J959:J1045)</f>
        <v>94922.644860592001</v>
      </c>
      <c r="K1046" s="6">
        <f>SUM(K959:K1045)</f>
        <v>61302.564755599</v>
      </c>
      <c r="L1046" s="6">
        <f t="shared" ref="L1046" si="18">SUM(L959:L1045)</f>
        <v>69667.338632012601</v>
      </c>
      <c r="M1046" s="6">
        <f>SUM(M959:M1045)</f>
        <v>74825.485057997605</v>
      </c>
      <c r="N1046" s="9">
        <f>SUM(N954:N1045)</f>
        <v>46189.885057997599</v>
      </c>
      <c r="O1046" s="9">
        <f>SUM(O954:O1045)</f>
        <v>68395.115057997595</v>
      </c>
      <c r="P1046" s="9">
        <f>SUM(P954:P1045)</f>
        <v>80514.285057997608</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7256.46</v>
      </c>
      <c r="J1153" s="32">
        <v>7256.46</v>
      </c>
      <c r="K1153" s="32">
        <v>7256.46</v>
      </c>
      <c r="L1153" s="32">
        <v>7256.46</v>
      </c>
      <c r="M1153" s="32">
        <v>7256.46</v>
      </c>
      <c r="N1153" s="32">
        <v>7256.46</v>
      </c>
      <c r="O1153" s="32">
        <v>7256.46</v>
      </c>
      <c r="P1153" s="32">
        <v>7256.46</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30942.880000000001</v>
      </c>
      <c r="J1167" s="32">
        <v>30942.880000000001</v>
      </c>
      <c r="K1167" s="32">
        <v>30942.880000000001</v>
      </c>
      <c r="L1167" s="32">
        <v>30942.880000000001</v>
      </c>
      <c r="M1167" s="32">
        <v>30942.880000000001</v>
      </c>
      <c r="N1167" s="32">
        <v>30942.880000000001</v>
      </c>
      <c r="O1167" s="32">
        <v>30942.880000000001</v>
      </c>
      <c r="P1167" s="32">
        <v>30942.880000000001</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38199.340000000004</v>
      </c>
      <c r="J1236" s="6">
        <f t="shared" ref="J1236" si="21">SUM(J1149:J1235)</f>
        <v>38199.340000000004</v>
      </c>
      <c r="K1236" s="6">
        <f>SUM(K1149:K1235)</f>
        <v>38199.340000000004</v>
      </c>
      <c r="L1236" s="6">
        <f t="shared" ref="L1236" si="22">SUM(L1149:L1235)</f>
        <v>38199.340000000004</v>
      </c>
      <c r="M1236" s="6">
        <f>SUM(M1149:M1235)</f>
        <v>38199.340000000004</v>
      </c>
      <c r="N1236" s="9">
        <f>SUM(N1144:N1235)</f>
        <v>38199.340000000004</v>
      </c>
      <c r="O1236" s="9">
        <f>SUM(O1144:O1235)</f>
        <v>38199.340000000004</v>
      </c>
      <c r="P1236" s="9">
        <f>SUM(P1144:P1235)</f>
        <v>38199.340000000004</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69125.180000000008</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1533414.76</v>
      </c>
      <c r="M1245" s="32">
        <v>1533414.76</v>
      </c>
      <c r="N1245" s="32">
        <v>1533414.76</v>
      </c>
      <c r="O1245" s="32">
        <v>1533414.76</v>
      </c>
      <c r="P1245" s="32">
        <v>1533414.76</v>
      </c>
      <c r="Q1245" s="32">
        <v>0</v>
      </c>
      <c r="R1245" s="32">
        <v>0</v>
      </c>
      <c r="S1245" s="32">
        <v>0</v>
      </c>
    </row>
    <row r="1246" spans="1:19">
      <c r="B1246" s="4">
        <v>2014</v>
      </c>
      <c r="C1246" s="31"/>
      <c r="D1246" s="31"/>
      <c r="E1246" s="31"/>
      <c r="F1246" s="31"/>
      <c r="G1246" s="31"/>
      <c r="H1246" s="31"/>
      <c r="I1246" s="31"/>
      <c r="J1246" s="31"/>
      <c r="K1246" s="32">
        <v>25500</v>
      </c>
      <c r="L1246" s="32">
        <v>25500</v>
      </c>
      <c r="M1246" s="32">
        <v>25500</v>
      </c>
      <c r="N1246" s="32">
        <v>25500</v>
      </c>
      <c r="O1246" s="32">
        <v>25500</v>
      </c>
      <c r="P1246" s="32">
        <v>25500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1954.54</v>
      </c>
      <c r="E1261" s="32">
        <v>1954.54</v>
      </c>
      <c r="F1261" s="32">
        <v>1954.54</v>
      </c>
      <c r="G1261" s="32">
        <v>1954.54</v>
      </c>
      <c r="H1261" s="32">
        <v>1954.54</v>
      </c>
      <c r="I1261" s="32">
        <v>1954.54</v>
      </c>
      <c r="J1261" s="32">
        <v>1954.54</v>
      </c>
      <c r="K1261" s="32">
        <v>1954.54</v>
      </c>
      <c r="L1261" s="32">
        <v>1954.54</v>
      </c>
      <c r="M1261" s="32">
        <v>1954.54</v>
      </c>
      <c r="N1261" s="32">
        <v>1954.54</v>
      </c>
      <c r="O1261" s="32">
        <v>1954.54</v>
      </c>
      <c r="P1261" s="32">
        <v>1954.54</v>
      </c>
      <c r="Q1261" s="32">
        <v>0</v>
      </c>
      <c r="R1261" s="32">
        <v>0</v>
      </c>
      <c r="S1261" s="32">
        <v>0</v>
      </c>
    </row>
    <row r="1262" spans="2:19">
      <c r="B1262" s="4">
        <v>1998</v>
      </c>
      <c r="C1262" s="32">
        <v>0</v>
      </c>
      <c r="D1262" s="32">
        <v>2819.31</v>
      </c>
      <c r="E1262" s="32">
        <v>2819.31</v>
      </c>
      <c r="F1262" s="32">
        <v>2819.31</v>
      </c>
      <c r="G1262" s="32">
        <v>2819.31</v>
      </c>
      <c r="H1262" s="32">
        <v>2819.31</v>
      </c>
      <c r="I1262" s="32">
        <v>2819.31</v>
      </c>
      <c r="J1262" s="32">
        <v>2819.31</v>
      </c>
      <c r="K1262" s="32">
        <v>2819.31</v>
      </c>
      <c r="L1262" s="32">
        <v>2819.31</v>
      </c>
      <c r="M1262" s="32">
        <v>2819.31</v>
      </c>
      <c r="N1262" s="32">
        <v>2819.31</v>
      </c>
      <c r="O1262" s="32">
        <v>2819.31</v>
      </c>
      <c r="P1262" s="32">
        <v>2819.31</v>
      </c>
      <c r="Q1262" s="32">
        <v>0</v>
      </c>
      <c r="R1262" s="32">
        <v>0</v>
      </c>
      <c r="S1262" s="32">
        <v>0</v>
      </c>
    </row>
    <row r="1263" spans="2:19">
      <c r="B1263" s="4">
        <v>1997</v>
      </c>
      <c r="C1263" s="32">
        <v>0</v>
      </c>
      <c r="D1263" s="32">
        <v>75851.38</v>
      </c>
      <c r="E1263" s="32">
        <v>75851.38</v>
      </c>
      <c r="F1263" s="32">
        <v>75851.38</v>
      </c>
      <c r="G1263" s="32">
        <v>75851.38</v>
      </c>
      <c r="H1263" s="32">
        <v>75851.38</v>
      </c>
      <c r="I1263" s="32">
        <v>75851.38</v>
      </c>
      <c r="J1263" s="32">
        <v>75851.38</v>
      </c>
      <c r="K1263" s="32">
        <v>75851.38</v>
      </c>
      <c r="L1263" s="32">
        <v>75851.38</v>
      </c>
      <c r="M1263" s="32">
        <v>75851.38</v>
      </c>
      <c r="N1263" s="32">
        <v>75851.38</v>
      </c>
      <c r="O1263" s="32">
        <v>0</v>
      </c>
      <c r="P1263" s="32">
        <v>0</v>
      </c>
      <c r="Q1263" s="32">
        <v>0</v>
      </c>
      <c r="R1263" s="32">
        <v>0</v>
      </c>
      <c r="S1263" s="32">
        <v>0</v>
      </c>
    </row>
    <row r="1264" spans="2:19">
      <c r="B1264" s="4">
        <v>1996</v>
      </c>
      <c r="C1264" s="32">
        <v>0</v>
      </c>
      <c r="D1264" s="32">
        <v>3347.12</v>
      </c>
      <c r="E1264" s="32">
        <v>3347.12</v>
      </c>
      <c r="F1264" s="32">
        <v>3347.12</v>
      </c>
      <c r="G1264" s="32">
        <v>3347.12</v>
      </c>
      <c r="H1264" s="32">
        <v>3347.12</v>
      </c>
      <c r="I1264" s="32">
        <v>3347.12</v>
      </c>
      <c r="J1264" s="32">
        <v>3347.12</v>
      </c>
      <c r="K1264" s="32">
        <v>3347.12</v>
      </c>
      <c r="L1264" s="32">
        <v>3347.12</v>
      </c>
      <c r="M1264" s="32">
        <v>3347.12</v>
      </c>
      <c r="N1264" s="32">
        <v>3347.12</v>
      </c>
      <c r="O1264" s="32">
        <v>3347.12</v>
      </c>
      <c r="P1264" s="32">
        <v>3347.12</v>
      </c>
      <c r="Q1264" s="32">
        <v>0</v>
      </c>
      <c r="R1264" s="32">
        <v>0</v>
      </c>
      <c r="S1264" s="32">
        <v>0</v>
      </c>
    </row>
    <row r="1265" spans="2:19">
      <c r="B1265" s="4">
        <v>1995</v>
      </c>
      <c r="C1265" s="32">
        <v>0</v>
      </c>
      <c r="D1265" s="32">
        <v>21044.77</v>
      </c>
      <c r="E1265" s="32">
        <v>21044.77</v>
      </c>
      <c r="F1265" s="32">
        <v>21044.77</v>
      </c>
      <c r="G1265" s="32">
        <v>21044.77</v>
      </c>
      <c r="H1265" s="32">
        <v>21044.77</v>
      </c>
      <c r="I1265" s="32">
        <v>21044.77</v>
      </c>
      <c r="J1265" s="32">
        <v>21044.77</v>
      </c>
      <c r="K1265" s="32">
        <v>21044.77</v>
      </c>
      <c r="L1265" s="32">
        <v>21044.77</v>
      </c>
      <c r="M1265" s="32">
        <v>21044.77</v>
      </c>
      <c r="N1265" s="32">
        <v>21044.77</v>
      </c>
      <c r="O1265" s="32">
        <v>21044.77</v>
      </c>
      <c r="P1265" s="32">
        <v>21044.77</v>
      </c>
      <c r="Q1265" s="32">
        <v>0</v>
      </c>
      <c r="R1265" s="32">
        <v>0</v>
      </c>
      <c r="S1265" s="32">
        <v>0</v>
      </c>
    </row>
    <row r="1266" spans="2:19">
      <c r="B1266" s="4">
        <v>1994</v>
      </c>
      <c r="C1266" s="32">
        <v>0</v>
      </c>
      <c r="D1266" s="32">
        <v>30221.440000000002</v>
      </c>
      <c r="E1266" s="32">
        <v>30221.440000000002</v>
      </c>
      <c r="F1266" s="32">
        <v>30221.440000000002</v>
      </c>
      <c r="G1266" s="32">
        <v>30221.440000000002</v>
      </c>
      <c r="H1266" s="32">
        <v>30221.440000000002</v>
      </c>
      <c r="I1266" s="32">
        <v>30221.440000000002</v>
      </c>
      <c r="J1266" s="32">
        <v>30221.440000000002</v>
      </c>
      <c r="K1266" s="32">
        <v>30221.440000000002</v>
      </c>
      <c r="L1266" s="32">
        <v>30221.440000000002</v>
      </c>
      <c r="M1266" s="32">
        <v>30221.440000000002</v>
      </c>
      <c r="N1266" s="32">
        <v>30221.440000000002</v>
      </c>
      <c r="O1266" s="32">
        <v>30221.440000000002</v>
      </c>
      <c r="P1266" s="32">
        <v>30221.440000000002</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135238.56</v>
      </c>
      <c r="E1331" s="6">
        <f>SUM(E1252:E1330)</f>
        <v>135238.56</v>
      </c>
      <c r="F1331" s="6">
        <f>SUM(F1251:F1330)</f>
        <v>135238.56</v>
      </c>
      <c r="G1331" s="6">
        <f>SUM(G1250:G1330)</f>
        <v>135238.56</v>
      </c>
      <c r="H1331" s="6">
        <f>SUM(H1244:H1330)</f>
        <v>135238.56</v>
      </c>
      <c r="I1331" s="6">
        <f>SUM(I1244:I1330)</f>
        <v>135238.56</v>
      </c>
      <c r="J1331" s="6">
        <f t="shared" ref="J1331" si="23">SUM(J1244:J1330)</f>
        <v>135238.56</v>
      </c>
      <c r="K1331" s="6">
        <f>SUM(K1244:K1330)</f>
        <v>160738.56</v>
      </c>
      <c r="L1331" s="6">
        <f t="shared" ref="L1331" si="24">SUM(L1244:L1330)</f>
        <v>1694153.3200000003</v>
      </c>
      <c r="M1331" s="6">
        <f>SUM(M1244:M1330)</f>
        <v>1694153.3200000003</v>
      </c>
      <c r="N1331" s="9">
        <f>SUM(N1239:N1330)</f>
        <v>1694153.3200000003</v>
      </c>
      <c r="O1331" s="9">
        <f>SUM(O1239:O1330)</f>
        <v>1618301.9400000002</v>
      </c>
      <c r="P1331" s="9">
        <f>SUM(P1239:P1330)</f>
        <v>1687427.12</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7012.55</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50580.729999999996</v>
      </c>
      <c r="P1907" s="32">
        <v>50580.729999999996</v>
      </c>
      <c r="Q1907" s="32">
        <v>0</v>
      </c>
      <c r="R1907" s="32">
        <v>0</v>
      </c>
      <c r="S1907" s="32">
        <v>0</v>
      </c>
    </row>
    <row r="1908" spans="1:19">
      <c r="A1908" s="35"/>
      <c r="B1908" s="4">
        <v>2017</v>
      </c>
      <c r="C1908" s="31"/>
      <c r="D1908" s="31"/>
      <c r="E1908" s="31"/>
      <c r="F1908" s="31"/>
      <c r="G1908" s="31"/>
      <c r="H1908" s="31"/>
      <c r="I1908" s="31"/>
      <c r="J1908" s="31"/>
      <c r="K1908" s="31"/>
      <c r="L1908" s="31"/>
      <c r="M1908" s="31"/>
      <c r="N1908" s="32">
        <v>26906.309999999998</v>
      </c>
      <c r="O1908" s="32">
        <v>26906.309999999998</v>
      </c>
      <c r="P1908" s="32">
        <v>26906.309999999998</v>
      </c>
      <c r="Q1908" s="32">
        <v>0</v>
      </c>
      <c r="R1908" s="32">
        <v>0</v>
      </c>
      <c r="S1908" s="32">
        <v>0</v>
      </c>
    </row>
    <row r="1909" spans="1:19">
      <c r="B1909" s="4">
        <v>2016</v>
      </c>
      <c r="C1909" s="31"/>
      <c r="D1909" s="31"/>
      <c r="E1909" s="31"/>
      <c r="F1909" s="31"/>
      <c r="G1909" s="31"/>
      <c r="H1909" s="31"/>
      <c r="I1909" s="31"/>
      <c r="J1909" s="31"/>
      <c r="K1909" s="31"/>
      <c r="L1909" s="31"/>
      <c r="M1909" s="32">
        <v>117178.62</v>
      </c>
      <c r="N1909" s="32">
        <v>117178.62</v>
      </c>
      <c r="O1909" s="32">
        <v>117178.62</v>
      </c>
      <c r="P1909" s="32">
        <v>117178.62</v>
      </c>
      <c r="Q1909" s="32">
        <v>0</v>
      </c>
      <c r="R1909" s="32">
        <v>0</v>
      </c>
      <c r="S1909" s="32">
        <v>0</v>
      </c>
    </row>
    <row r="1910" spans="1:19">
      <c r="B1910" s="4">
        <v>2015</v>
      </c>
      <c r="C1910" s="31"/>
      <c r="D1910" s="31"/>
      <c r="E1910" s="31"/>
      <c r="F1910" s="31"/>
      <c r="G1910" s="31"/>
      <c r="H1910" s="31"/>
      <c r="I1910" s="31"/>
      <c r="J1910" s="31"/>
      <c r="K1910" s="31"/>
      <c r="L1910" s="32">
        <v>106574.52</v>
      </c>
      <c r="M1910" s="32">
        <v>106574.52</v>
      </c>
      <c r="N1910" s="32">
        <v>106574.52</v>
      </c>
      <c r="O1910" s="32">
        <v>106574.52</v>
      </c>
      <c r="P1910" s="32">
        <v>106574.52</v>
      </c>
      <c r="Q1910" s="32">
        <v>0</v>
      </c>
      <c r="R1910" s="32">
        <v>0</v>
      </c>
      <c r="S1910" s="32">
        <v>0</v>
      </c>
    </row>
    <row r="1911" spans="1:19">
      <c r="B1911" s="4">
        <v>2014</v>
      </c>
      <c r="C1911" s="31"/>
      <c r="D1911" s="31"/>
      <c r="E1911" s="31"/>
      <c r="F1911" s="31"/>
      <c r="G1911" s="31"/>
      <c r="H1911" s="31"/>
      <c r="I1911" s="31"/>
      <c r="J1911" s="31"/>
      <c r="K1911" s="32">
        <v>168295.42999999996</v>
      </c>
      <c r="L1911" s="32">
        <v>168295.42999999996</v>
      </c>
      <c r="M1911" s="32">
        <v>168295.42999999996</v>
      </c>
      <c r="N1911" s="32">
        <v>168295.42999999996</v>
      </c>
      <c r="O1911" s="32">
        <v>168295.42999999996</v>
      </c>
      <c r="P1911" s="32">
        <v>168295.42999999996</v>
      </c>
      <c r="Q1911" s="32">
        <v>0</v>
      </c>
      <c r="R1911" s="32">
        <v>0</v>
      </c>
      <c r="S1911" s="32">
        <v>0</v>
      </c>
    </row>
    <row r="1912" spans="1:19">
      <c r="B1912" s="4">
        <v>2013</v>
      </c>
      <c r="C1912" s="31"/>
      <c r="D1912" s="31"/>
      <c r="E1912" s="31"/>
      <c r="F1912" s="31"/>
      <c r="G1912" s="31"/>
      <c r="H1912" s="31"/>
      <c r="I1912" s="31"/>
      <c r="J1912" s="32">
        <v>122049.08</v>
      </c>
      <c r="K1912" s="32">
        <v>122049.08</v>
      </c>
      <c r="L1912" s="32">
        <v>122049.08</v>
      </c>
      <c r="M1912" s="32">
        <v>122049.08</v>
      </c>
      <c r="N1912" s="32">
        <v>122049.08</v>
      </c>
      <c r="O1912" s="32">
        <v>122049.08</v>
      </c>
      <c r="P1912" s="32">
        <v>122049.08</v>
      </c>
      <c r="Q1912" s="32">
        <v>0</v>
      </c>
      <c r="R1912" s="32">
        <v>0</v>
      </c>
      <c r="S1912" s="32">
        <v>0</v>
      </c>
    </row>
    <row r="1913" spans="1:19">
      <c r="B1913" s="4">
        <v>2012</v>
      </c>
      <c r="C1913" s="31"/>
      <c r="D1913" s="31"/>
      <c r="E1913" s="31"/>
      <c r="F1913" s="31"/>
      <c r="G1913" s="31"/>
      <c r="H1913" s="31"/>
      <c r="I1913" s="32">
        <v>125727.88</v>
      </c>
      <c r="J1913" s="32">
        <v>125727.88</v>
      </c>
      <c r="K1913" s="32">
        <v>125727.88</v>
      </c>
      <c r="L1913" s="32">
        <v>125727.88</v>
      </c>
      <c r="M1913" s="32">
        <v>125727.88</v>
      </c>
      <c r="N1913" s="32">
        <v>125727.88</v>
      </c>
      <c r="O1913" s="32">
        <v>125727.88</v>
      </c>
      <c r="P1913" s="32">
        <v>125727.88</v>
      </c>
      <c r="Q1913" s="32">
        <v>0</v>
      </c>
      <c r="R1913" s="32">
        <v>0</v>
      </c>
      <c r="S1913" s="32">
        <v>0</v>
      </c>
    </row>
    <row r="1914" spans="1:19">
      <c r="B1914" s="4">
        <v>2011</v>
      </c>
      <c r="C1914" s="31"/>
      <c r="D1914" s="31"/>
      <c r="E1914" s="31"/>
      <c r="F1914" s="31"/>
      <c r="G1914" s="31"/>
      <c r="H1914" s="32">
        <v>190640.63</v>
      </c>
      <c r="I1914" s="32">
        <v>190640.63</v>
      </c>
      <c r="J1914" s="32">
        <v>190640.63</v>
      </c>
      <c r="K1914" s="32">
        <v>190640.63</v>
      </c>
      <c r="L1914" s="32">
        <v>190640.63</v>
      </c>
      <c r="M1914" s="32">
        <v>190640.63</v>
      </c>
      <c r="N1914" s="32">
        <v>190640.63</v>
      </c>
      <c r="O1914" s="32">
        <v>190640.63</v>
      </c>
      <c r="P1914" s="32">
        <v>190640.63</v>
      </c>
      <c r="Q1914" s="32">
        <v>0</v>
      </c>
      <c r="R1914" s="32">
        <v>0</v>
      </c>
      <c r="S1914" s="32">
        <v>0</v>
      </c>
    </row>
    <row r="1915" spans="1:19">
      <c r="B1915" s="4">
        <v>2010</v>
      </c>
      <c r="C1915" s="31"/>
      <c r="D1915" s="31"/>
      <c r="E1915" s="31"/>
      <c r="F1915" s="31"/>
      <c r="G1915" s="32">
        <v>74984.03</v>
      </c>
      <c r="H1915" s="32">
        <v>74984.03</v>
      </c>
      <c r="I1915" s="32">
        <v>74984.03</v>
      </c>
      <c r="J1915" s="32">
        <v>74984.03</v>
      </c>
      <c r="K1915" s="32">
        <v>74984.03</v>
      </c>
      <c r="L1915" s="32">
        <v>74984.03</v>
      </c>
      <c r="M1915" s="32">
        <v>74984.03</v>
      </c>
      <c r="N1915" s="32">
        <v>74984.03</v>
      </c>
      <c r="O1915" s="32">
        <v>74984.03</v>
      </c>
      <c r="P1915" s="32">
        <v>74984.03</v>
      </c>
      <c r="Q1915" s="32">
        <v>0</v>
      </c>
      <c r="R1915" s="32">
        <v>0</v>
      </c>
      <c r="S1915" s="32">
        <v>0</v>
      </c>
    </row>
    <row r="1916" spans="1:19">
      <c r="B1916" s="4">
        <v>2009</v>
      </c>
      <c r="C1916" s="31"/>
      <c r="D1916" s="31"/>
      <c r="E1916" s="31"/>
      <c r="F1916" s="32">
        <v>80241.01999999999</v>
      </c>
      <c r="G1916" s="32">
        <v>80241.01999999999</v>
      </c>
      <c r="H1916" s="32">
        <v>80241.01999999999</v>
      </c>
      <c r="I1916" s="32">
        <v>83614.419999999984</v>
      </c>
      <c r="J1916" s="32">
        <v>83614.419999999984</v>
      </c>
      <c r="K1916" s="32">
        <v>83614.419999999984</v>
      </c>
      <c r="L1916" s="32">
        <v>83614.419999999984</v>
      </c>
      <c r="M1916" s="32">
        <v>83614.419999999984</v>
      </c>
      <c r="N1916" s="32">
        <v>83614.419999999984</v>
      </c>
      <c r="O1916" s="32">
        <v>83614.419999999984</v>
      </c>
      <c r="P1916" s="32">
        <v>83614.419999999984</v>
      </c>
      <c r="Q1916" s="32">
        <v>0</v>
      </c>
      <c r="R1916" s="32">
        <v>0</v>
      </c>
      <c r="S1916" s="32">
        <v>0</v>
      </c>
    </row>
    <row r="1917" spans="1:19">
      <c r="B1917" s="4">
        <v>2008</v>
      </c>
      <c r="C1917" s="31"/>
      <c r="D1917" s="31"/>
      <c r="E1917" s="32">
        <v>124216.31000000001</v>
      </c>
      <c r="F1917" s="32">
        <v>124216.31000000001</v>
      </c>
      <c r="G1917" s="32">
        <v>124216.31000000001</v>
      </c>
      <c r="H1917" s="32">
        <v>124216.31000000001</v>
      </c>
      <c r="I1917" s="32">
        <v>124216.31000000001</v>
      </c>
      <c r="J1917" s="32">
        <v>124216.31000000001</v>
      </c>
      <c r="K1917" s="32">
        <v>124216.31000000001</v>
      </c>
      <c r="L1917" s="32">
        <v>124216.31000000001</v>
      </c>
      <c r="M1917" s="32">
        <v>124216.31000000001</v>
      </c>
      <c r="N1917" s="32">
        <v>124216.31000000001</v>
      </c>
      <c r="O1917" s="32">
        <v>124216.31000000001</v>
      </c>
      <c r="P1917" s="32">
        <v>124216.31000000001</v>
      </c>
      <c r="Q1917" s="32">
        <v>0</v>
      </c>
      <c r="R1917" s="32">
        <v>0</v>
      </c>
      <c r="S1917" s="32">
        <v>0</v>
      </c>
    </row>
    <row r="1918" spans="1:19">
      <c r="B1918" s="4">
        <v>2007</v>
      </c>
      <c r="C1918" s="31"/>
      <c r="D1918" s="32">
        <v>390176.45999999996</v>
      </c>
      <c r="E1918" s="32">
        <v>390176.45999999996</v>
      </c>
      <c r="F1918" s="32">
        <v>390176.45999999996</v>
      </c>
      <c r="G1918" s="32">
        <v>390176.45999999996</v>
      </c>
      <c r="H1918" s="32">
        <v>390176.45999999996</v>
      </c>
      <c r="I1918" s="32">
        <v>390176.45999999996</v>
      </c>
      <c r="J1918" s="32">
        <v>390176.45999999996</v>
      </c>
      <c r="K1918" s="32">
        <v>390176.45999999996</v>
      </c>
      <c r="L1918" s="32">
        <v>390176.45999999996</v>
      </c>
      <c r="M1918" s="32">
        <v>390176.45999999996</v>
      </c>
      <c r="N1918" s="32">
        <v>390176.45999999996</v>
      </c>
      <c r="O1918" s="32">
        <v>390176.45999999996</v>
      </c>
      <c r="P1918" s="32">
        <v>390176.45999999996</v>
      </c>
      <c r="Q1918" s="32">
        <v>0</v>
      </c>
      <c r="R1918" s="32">
        <v>0</v>
      </c>
      <c r="S1918" s="32">
        <v>0</v>
      </c>
    </row>
    <row r="1919" spans="1:19">
      <c r="B1919" s="4">
        <v>2006</v>
      </c>
      <c r="C1919" s="32">
        <v>0</v>
      </c>
      <c r="D1919" s="32">
        <v>395071</v>
      </c>
      <c r="E1919" s="32">
        <v>395071</v>
      </c>
      <c r="F1919" s="32">
        <v>395071</v>
      </c>
      <c r="G1919" s="32">
        <v>395071</v>
      </c>
      <c r="H1919" s="32">
        <v>395071</v>
      </c>
      <c r="I1919" s="32">
        <v>399546.29</v>
      </c>
      <c r="J1919" s="32">
        <v>399546.29</v>
      </c>
      <c r="K1919" s="32">
        <v>399546.29</v>
      </c>
      <c r="L1919" s="32">
        <v>399546.29</v>
      </c>
      <c r="M1919" s="32">
        <v>399546.29</v>
      </c>
      <c r="N1919" s="32">
        <v>399546.29</v>
      </c>
      <c r="O1919" s="32">
        <v>399546.29</v>
      </c>
      <c r="P1919" s="32">
        <v>399546.29</v>
      </c>
      <c r="Q1919" s="32">
        <v>0</v>
      </c>
      <c r="R1919" s="32">
        <v>0</v>
      </c>
      <c r="S1919" s="32">
        <v>0</v>
      </c>
    </row>
    <row r="1920" spans="1:19">
      <c r="B1920" s="4">
        <v>2005</v>
      </c>
      <c r="C1920" s="32">
        <v>0</v>
      </c>
      <c r="D1920" s="32">
        <v>816641</v>
      </c>
      <c r="E1920" s="32">
        <v>816641</v>
      </c>
      <c r="F1920" s="32">
        <v>816641</v>
      </c>
      <c r="G1920" s="32">
        <v>816641</v>
      </c>
      <c r="H1920" s="32">
        <v>816641</v>
      </c>
      <c r="I1920" s="32">
        <v>816641</v>
      </c>
      <c r="J1920" s="32">
        <v>816641</v>
      </c>
      <c r="K1920" s="32">
        <v>816641</v>
      </c>
      <c r="L1920" s="32">
        <v>816641</v>
      </c>
      <c r="M1920" s="32">
        <v>816641</v>
      </c>
      <c r="N1920" s="32">
        <v>816641</v>
      </c>
      <c r="O1920" s="32">
        <v>816641</v>
      </c>
      <c r="P1920" s="32">
        <v>816641</v>
      </c>
      <c r="Q1920" s="32">
        <v>0</v>
      </c>
      <c r="R1920" s="32">
        <v>0</v>
      </c>
      <c r="S1920" s="32">
        <v>0</v>
      </c>
    </row>
    <row r="1921" spans="2:19">
      <c r="B1921" s="4">
        <v>2004</v>
      </c>
      <c r="C1921" s="32">
        <v>0</v>
      </c>
      <c r="D1921" s="32">
        <v>140192.07</v>
      </c>
      <c r="E1921" s="32">
        <v>140192.07</v>
      </c>
      <c r="F1921" s="32">
        <v>140192.07</v>
      </c>
      <c r="G1921" s="32">
        <v>140192.07</v>
      </c>
      <c r="H1921" s="32">
        <v>140192.07</v>
      </c>
      <c r="I1921" s="32">
        <v>140192.07</v>
      </c>
      <c r="J1921" s="32">
        <v>140192.07</v>
      </c>
      <c r="K1921" s="32">
        <v>140192.07</v>
      </c>
      <c r="L1921" s="32">
        <v>140192.07</v>
      </c>
      <c r="M1921" s="32">
        <v>140192.07</v>
      </c>
      <c r="N1921" s="32">
        <v>140192.07</v>
      </c>
      <c r="O1921" s="32">
        <v>128059.03</v>
      </c>
      <c r="P1921" s="32">
        <v>128059.03</v>
      </c>
      <c r="Q1921" s="32">
        <v>0</v>
      </c>
      <c r="R1921" s="32">
        <v>0</v>
      </c>
      <c r="S1921" s="32">
        <v>0</v>
      </c>
    </row>
    <row r="1922" spans="2:19">
      <c r="B1922" s="4">
        <v>2003</v>
      </c>
      <c r="C1922" s="32">
        <v>0</v>
      </c>
      <c r="D1922" s="32">
        <v>104335.11</v>
      </c>
      <c r="E1922" s="32">
        <v>104335.11</v>
      </c>
      <c r="F1922" s="32">
        <v>104335.11</v>
      </c>
      <c r="G1922" s="32">
        <v>104335.11</v>
      </c>
      <c r="H1922" s="32">
        <v>104335.11</v>
      </c>
      <c r="I1922" s="32">
        <v>109875.91</v>
      </c>
      <c r="J1922" s="32">
        <v>109875.91</v>
      </c>
      <c r="K1922" s="32">
        <v>109875.91</v>
      </c>
      <c r="L1922" s="32">
        <v>109875.91</v>
      </c>
      <c r="M1922" s="32">
        <v>109875.91</v>
      </c>
      <c r="N1922" s="32">
        <v>109875.91</v>
      </c>
      <c r="O1922" s="32">
        <v>109875.91</v>
      </c>
      <c r="P1922" s="32">
        <v>109875.91</v>
      </c>
      <c r="Q1922" s="32">
        <v>0</v>
      </c>
      <c r="R1922" s="32">
        <v>0</v>
      </c>
      <c r="S1922" s="32">
        <v>0</v>
      </c>
    </row>
    <row r="1923" spans="2:19">
      <c r="B1923" s="4">
        <v>2002</v>
      </c>
      <c r="C1923" s="32">
        <v>0</v>
      </c>
      <c r="D1923" s="32">
        <v>147995.93</v>
      </c>
      <c r="E1923" s="32">
        <v>147995.93</v>
      </c>
      <c r="F1923" s="32">
        <v>147995.93</v>
      </c>
      <c r="G1923" s="32">
        <v>147995.93</v>
      </c>
      <c r="H1923" s="32">
        <v>147995.93</v>
      </c>
      <c r="I1923" s="32">
        <v>155711.57999999999</v>
      </c>
      <c r="J1923" s="32">
        <v>155711.57999999999</v>
      </c>
      <c r="K1923" s="32">
        <v>155711.57999999999</v>
      </c>
      <c r="L1923" s="32">
        <v>155711.57999999999</v>
      </c>
      <c r="M1923" s="32">
        <v>155711.57999999999</v>
      </c>
      <c r="N1923" s="32">
        <v>155711.57999999999</v>
      </c>
      <c r="O1923" s="32">
        <v>155711.57999999999</v>
      </c>
      <c r="P1923" s="32">
        <v>155711.57999999999</v>
      </c>
      <c r="Q1923" s="32">
        <v>0</v>
      </c>
      <c r="R1923" s="32">
        <v>0</v>
      </c>
      <c r="S1923" s="32">
        <v>0</v>
      </c>
    </row>
    <row r="1924" spans="2:19">
      <c r="B1924" s="4">
        <v>2001</v>
      </c>
      <c r="C1924" s="32">
        <v>0</v>
      </c>
      <c r="D1924" s="32">
        <v>416856.09</v>
      </c>
      <c r="E1924" s="32">
        <v>416856.09</v>
      </c>
      <c r="F1924" s="32">
        <v>416856.09</v>
      </c>
      <c r="G1924" s="32">
        <v>416856.09</v>
      </c>
      <c r="H1924" s="32">
        <v>416856.09</v>
      </c>
      <c r="I1924" s="32">
        <v>416856.09</v>
      </c>
      <c r="J1924" s="32">
        <v>416856.09</v>
      </c>
      <c r="K1924" s="32">
        <v>416856.09</v>
      </c>
      <c r="L1924" s="32">
        <v>416856.09</v>
      </c>
      <c r="M1924" s="32">
        <v>416856.09</v>
      </c>
      <c r="N1924" s="32">
        <v>416856.09</v>
      </c>
      <c r="O1924" s="32">
        <v>416856.09</v>
      </c>
      <c r="P1924" s="32">
        <v>416856.09</v>
      </c>
      <c r="Q1924" s="32">
        <v>0</v>
      </c>
      <c r="R1924" s="32">
        <v>0</v>
      </c>
      <c r="S1924" s="32">
        <v>0</v>
      </c>
    </row>
    <row r="1925" spans="2:19">
      <c r="B1925" s="4">
        <v>2000</v>
      </c>
      <c r="C1925" s="32">
        <v>0</v>
      </c>
      <c r="D1925" s="32">
        <v>173479.74</v>
      </c>
      <c r="E1925" s="32">
        <v>173479.74</v>
      </c>
      <c r="F1925" s="32">
        <v>173479.74</v>
      </c>
      <c r="G1925" s="32">
        <v>173479.74</v>
      </c>
      <c r="H1925" s="32">
        <v>173479.74</v>
      </c>
      <c r="I1925" s="32">
        <v>173479.74</v>
      </c>
      <c r="J1925" s="32">
        <v>173479.74</v>
      </c>
      <c r="K1925" s="32">
        <v>173479.74</v>
      </c>
      <c r="L1925" s="32">
        <v>173479.74</v>
      </c>
      <c r="M1925" s="32">
        <v>173479.74</v>
      </c>
      <c r="N1925" s="32">
        <v>173479.74</v>
      </c>
      <c r="O1925" s="32">
        <v>173479.74</v>
      </c>
      <c r="P1925" s="32">
        <v>173479.74</v>
      </c>
      <c r="Q1925" s="32">
        <v>0</v>
      </c>
      <c r="R1925" s="32">
        <v>0</v>
      </c>
      <c r="S1925" s="32">
        <v>0</v>
      </c>
    </row>
    <row r="1926" spans="2:19">
      <c r="B1926" s="4">
        <v>1999</v>
      </c>
      <c r="C1926" s="32">
        <v>0</v>
      </c>
      <c r="D1926" s="32">
        <v>163655.66</v>
      </c>
      <c r="E1926" s="32">
        <v>163655.66</v>
      </c>
      <c r="F1926" s="32">
        <v>163655.66</v>
      </c>
      <c r="G1926" s="32">
        <v>163655.66</v>
      </c>
      <c r="H1926" s="32">
        <v>163655.66</v>
      </c>
      <c r="I1926" s="32">
        <v>184062.75</v>
      </c>
      <c r="J1926" s="32">
        <v>184062.75</v>
      </c>
      <c r="K1926" s="32">
        <v>184062.75</v>
      </c>
      <c r="L1926" s="32">
        <v>184062.75</v>
      </c>
      <c r="M1926" s="32">
        <v>184062.75</v>
      </c>
      <c r="N1926" s="32">
        <v>184062.75</v>
      </c>
      <c r="O1926" s="32">
        <v>184062.75</v>
      </c>
      <c r="P1926" s="32">
        <v>184062.75</v>
      </c>
      <c r="Q1926" s="32">
        <v>0</v>
      </c>
      <c r="R1926" s="32">
        <v>0</v>
      </c>
      <c r="S1926" s="32">
        <v>0</v>
      </c>
    </row>
    <row r="1927" spans="2:19">
      <c r="B1927" s="4">
        <v>1998</v>
      </c>
      <c r="C1927" s="32">
        <v>0</v>
      </c>
      <c r="D1927" s="32">
        <v>57501.52</v>
      </c>
      <c r="E1927" s="32">
        <v>57501.52</v>
      </c>
      <c r="F1927" s="32">
        <v>57501.52</v>
      </c>
      <c r="G1927" s="32">
        <v>57501.52</v>
      </c>
      <c r="H1927" s="32">
        <v>57501.52</v>
      </c>
      <c r="I1927" s="32">
        <v>132940.59</v>
      </c>
      <c r="J1927" s="32">
        <v>132940.59</v>
      </c>
      <c r="K1927" s="32">
        <v>132940.59</v>
      </c>
      <c r="L1927" s="32">
        <v>132940.59</v>
      </c>
      <c r="M1927" s="32">
        <v>132940.59</v>
      </c>
      <c r="N1927" s="32">
        <v>132940.59</v>
      </c>
      <c r="O1927" s="32">
        <v>132940.59</v>
      </c>
      <c r="P1927" s="32">
        <v>132940.59</v>
      </c>
      <c r="Q1927" s="32">
        <v>0</v>
      </c>
      <c r="R1927" s="32">
        <v>0</v>
      </c>
      <c r="S1927" s="32">
        <v>0</v>
      </c>
    </row>
    <row r="1928" spans="2:19">
      <c r="B1928" s="4">
        <v>1997</v>
      </c>
      <c r="C1928" s="32">
        <v>0</v>
      </c>
      <c r="D1928" s="32">
        <v>110346.02</v>
      </c>
      <c r="E1928" s="32">
        <v>110346.02</v>
      </c>
      <c r="F1928" s="32">
        <v>110346.02</v>
      </c>
      <c r="G1928" s="32">
        <v>110346.02</v>
      </c>
      <c r="H1928" s="32">
        <v>110346.02</v>
      </c>
      <c r="I1928" s="32">
        <v>110346.02</v>
      </c>
      <c r="J1928" s="32">
        <v>110346.02</v>
      </c>
      <c r="K1928" s="32">
        <v>110346.02</v>
      </c>
      <c r="L1928" s="32">
        <v>110346.02</v>
      </c>
      <c r="M1928" s="32">
        <v>110346.02</v>
      </c>
      <c r="N1928" s="32">
        <v>110346.02</v>
      </c>
      <c r="O1928" s="32">
        <v>110346.02</v>
      </c>
      <c r="P1928" s="32">
        <v>110346.02</v>
      </c>
      <c r="Q1928" s="32">
        <v>0</v>
      </c>
      <c r="R1928" s="32">
        <v>0</v>
      </c>
      <c r="S1928" s="32">
        <v>0</v>
      </c>
    </row>
    <row r="1929" spans="2:19">
      <c r="B1929" s="4">
        <v>1996</v>
      </c>
      <c r="C1929" s="32">
        <v>0</v>
      </c>
      <c r="D1929" s="32">
        <v>173721.75</v>
      </c>
      <c r="E1929" s="32">
        <v>173721.75</v>
      </c>
      <c r="F1929" s="32">
        <v>173721.75</v>
      </c>
      <c r="G1929" s="32">
        <v>173721.75</v>
      </c>
      <c r="H1929" s="32">
        <v>173721.75</v>
      </c>
      <c r="I1929" s="32">
        <v>280898.28999999998</v>
      </c>
      <c r="J1929" s="32">
        <v>280898.28999999998</v>
      </c>
      <c r="K1929" s="32">
        <v>280898.28999999998</v>
      </c>
      <c r="L1929" s="32">
        <v>280898.28999999998</v>
      </c>
      <c r="M1929" s="32">
        <v>280898.28999999998</v>
      </c>
      <c r="N1929" s="32">
        <v>280898.28999999998</v>
      </c>
      <c r="O1929" s="32">
        <v>280898.28999999998</v>
      </c>
      <c r="P1929" s="32">
        <v>280898.28999999998</v>
      </c>
      <c r="Q1929" s="32">
        <v>0</v>
      </c>
      <c r="R1929" s="32">
        <v>0</v>
      </c>
      <c r="S1929" s="32">
        <v>0</v>
      </c>
    </row>
    <row r="1930" spans="2:19">
      <c r="B1930" s="4">
        <v>1995</v>
      </c>
      <c r="C1930" s="32">
        <v>0</v>
      </c>
      <c r="D1930" s="32">
        <v>476960.31</v>
      </c>
      <c r="E1930" s="32">
        <v>476960.31</v>
      </c>
      <c r="F1930" s="32">
        <v>476960.31</v>
      </c>
      <c r="G1930" s="32">
        <v>476960.31</v>
      </c>
      <c r="H1930" s="32">
        <v>476960.31</v>
      </c>
      <c r="I1930" s="32">
        <v>476960.31</v>
      </c>
      <c r="J1930" s="32">
        <v>476960.31</v>
      </c>
      <c r="K1930" s="32">
        <v>476960.31</v>
      </c>
      <c r="L1930" s="32">
        <v>476960.31</v>
      </c>
      <c r="M1930" s="32">
        <v>476960.31</v>
      </c>
      <c r="N1930" s="32">
        <v>476960.31</v>
      </c>
      <c r="O1930" s="32">
        <v>476960.31</v>
      </c>
      <c r="P1930" s="32">
        <v>476960.31</v>
      </c>
      <c r="Q1930" s="32">
        <v>0</v>
      </c>
      <c r="R1930" s="32">
        <v>0</v>
      </c>
      <c r="S1930" s="32">
        <v>0</v>
      </c>
    </row>
    <row r="1931" spans="2:19">
      <c r="B1931" s="4">
        <v>1994</v>
      </c>
      <c r="C1931" s="32">
        <v>0</v>
      </c>
      <c r="D1931" s="32">
        <v>746848.14</v>
      </c>
      <c r="E1931" s="32">
        <v>746848.14</v>
      </c>
      <c r="F1931" s="32">
        <v>746848.14</v>
      </c>
      <c r="G1931" s="32">
        <v>746848.14</v>
      </c>
      <c r="H1931" s="32">
        <v>746848.14</v>
      </c>
      <c r="I1931" s="32">
        <v>1404517.79</v>
      </c>
      <c r="J1931" s="32">
        <v>1404517.79</v>
      </c>
      <c r="K1931" s="32">
        <v>1404517.79</v>
      </c>
      <c r="L1931" s="32">
        <v>1404517.79</v>
      </c>
      <c r="M1931" s="32">
        <v>1404517.79</v>
      </c>
      <c r="N1931" s="32">
        <v>1404517.79</v>
      </c>
      <c r="O1931" s="32">
        <v>1404517.79</v>
      </c>
      <c r="P1931" s="32">
        <v>1404517.79</v>
      </c>
      <c r="Q1931" s="32">
        <v>0</v>
      </c>
      <c r="R1931" s="32">
        <v>0</v>
      </c>
      <c r="S1931" s="32">
        <v>0</v>
      </c>
    </row>
    <row r="1932" spans="2:19">
      <c r="B1932" s="4">
        <v>1993</v>
      </c>
      <c r="C1932" s="32">
        <v>0</v>
      </c>
      <c r="D1932" s="32">
        <v>97709.93</v>
      </c>
      <c r="E1932" s="32">
        <v>97709.93</v>
      </c>
      <c r="F1932" s="32">
        <v>97709.93</v>
      </c>
      <c r="G1932" s="32">
        <v>97709.93</v>
      </c>
      <c r="H1932" s="32">
        <v>97709.93</v>
      </c>
      <c r="I1932" s="32">
        <v>349839.12</v>
      </c>
      <c r="J1932" s="32">
        <v>349839.12</v>
      </c>
      <c r="K1932" s="32">
        <v>349839.12</v>
      </c>
      <c r="L1932" s="32">
        <v>349839.12</v>
      </c>
      <c r="M1932" s="32">
        <v>349839.12</v>
      </c>
      <c r="N1932" s="32">
        <v>349839.12</v>
      </c>
      <c r="O1932" s="32">
        <v>349839.12</v>
      </c>
      <c r="P1932" s="32">
        <v>349839.12</v>
      </c>
      <c r="Q1932" s="32">
        <v>0</v>
      </c>
      <c r="R1932" s="32">
        <v>0</v>
      </c>
      <c r="S1932" s="32">
        <v>0</v>
      </c>
    </row>
    <row r="1933" spans="2:19">
      <c r="B1933" s="4">
        <v>1992</v>
      </c>
      <c r="C1933" s="32">
        <v>0</v>
      </c>
      <c r="D1933" s="32">
        <v>310083.7</v>
      </c>
      <c r="E1933" s="32">
        <v>310083.7</v>
      </c>
      <c r="F1933" s="32">
        <v>310083.7</v>
      </c>
      <c r="G1933" s="32">
        <v>310083.7</v>
      </c>
      <c r="H1933" s="32">
        <v>310083.7</v>
      </c>
      <c r="I1933" s="32">
        <v>310083.7</v>
      </c>
      <c r="J1933" s="32">
        <v>310083.7</v>
      </c>
      <c r="K1933" s="32">
        <v>310083.7</v>
      </c>
      <c r="L1933" s="32">
        <v>310083.7</v>
      </c>
      <c r="M1933" s="32">
        <v>310083.7</v>
      </c>
      <c r="N1933" s="32">
        <v>310083.7</v>
      </c>
      <c r="O1933" s="32">
        <v>310083.7</v>
      </c>
      <c r="P1933" s="32">
        <v>310083.7</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2500.7399999999998</v>
      </c>
      <c r="J1941" s="32">
        <v>2500.7399999999998</v>
      </c>
      <c r="K1941" s="32">
        <v>2500.7399999999998</v>
      </c>
      <c r="L1941" s="32">
        <v>2500.7399999999998</v>
      </c>
      <c r="M1941" s="32">
        <v>2500.7399999999998</v>
      </c>
      <c r="N1941" s="32">
        <v>2500.7399999999998</v>
      </c>
      <c r="O1941" s="32">
        <v>2500.7399999999998</v>
      </c>
      <c r="P1941" s="32">
        <v>2500.7399999999998</v>
      </c>
      <c r="Q1941" s="32">
        <v>0</v>
      </c>
      <c r="R1941" s="32">
        <v>0</v>
      </c>
      <c r="S1941" s="32">
        <v>0</v>
      </c>
    </row>
    <row r="1942" spans="2:19">
      <c r="B1942" s="4">
        <v>1983</v>
      </c>
      <c r="C1942" s="32">
        <v>0</v>
      </c>
      <c r="D1942" s="32">
        <v>0</v>
      </c>
      <c r="E1942" s="32">
        <v>0</v>
      </c>
      <c r="F1942" s="32">
        <v>0</v>
      </c>
      <c r="G1942" s="32">
        <v>0</v>
      </c>
      <c r="H1942" s="32">
        <v>-655250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4721574.4300000006</v>
      </c>
      <c r="E1996" s="6">
        <f>SUM(E1917:E1995)</f>
        <v>4845790.74</v>
      </c>
      <c r="F1996" s="6">
        <f>SUM(F1916:F1995)</f>
        <v>4926031.7600000007</v>
      </c>
      <c r="G1996" s="6">
        <f>SUM(G1915:G1995)</f>
        <v>5001015.79</v>
      </c>
      <c r="H1996" s="6">
        <f>SUM(H1909:H1995)</f>
        <v>4536406.42</v>
      </c>
      <c r="I1996" s="6">
        <f>SUM(I1909:I1995)</f>
        <v>6453811.7200000007</v>
      </c>
      <c r="J1996" s="6">
        <f t="shared" ref="J1996" si="37">SUM(J1909:J1995)</f>
        <v>6575860.8000000007</v>
      </c>
      <c r="K1996" s="6">
        <f>SUM(K1909:K1995)</f>
        <v>6744156.2299999995</v>
      </c>
      <c r="L1996" s="6">
        <f t="shared" ref="L1996" si="38">SUM(L1909:L1995)</f>
        <v>6850730.7499999991</v>
      </c>
      <c r="M1996" s="6">
        <f>SUM(M1909:M1995)</f>
        <v>6967909.3699999992</v>
      </c>
      <c r="N1996" s="9">
        <f>SUM(N1904:N1995)</f>
        <v>6994815.6799999997</v>
      </c>
      <c r="O1996" s="9">
        <f>SUM(O1904:O1995)</f>
        <v>7033263.3699999992</v>
      </c>
      <c r="P1996" s="9">
        <f>SUM(P1904:P1995)</f>
        <v>7040275.919999999</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140921.36000000002</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115627.93000000001</v>
      </c>
      <c r="P2002" s="32">
        <v>115627.93000000001</v>
      </c>
      <c r="Q2002" s="32">
        <v>0</v>
      </c>
      <c r="R2002" s="32">
        <v>0</v>
      </c>
      <c r="S2002" s="32">
        <v>0</v>
      </c>
    </row>
    <row r="2003" spans="1:19">
      <c r="A2003" s="35"/>
      <c r="B2003" s="4">
        <v>2017</v>
      </c>
      <c r="C2003" s="31"/>
      <c r="D2003" s="31"/>
      <c r="E2003" s="31"/>
      <c r="F2003" s="31"/>
      <c r="G2003" s="31"/>
      <c r="H2003" s="31"/>
      <c r="I2003" s="31"/>
      <c r="J2003" s="31"/>
      <c r="K2003" s="31"/>
      <c r="L2003" s="31"/>
      <c r="M2003" s="31"/>
      <c r="N2003" s="32">
        <v>111919.48999999999</v>
      </c>
      <c r="O2003" s="32">
        <v>111919.48999999999</v>
      </c>
      <c r="P2003" s="32">
        <v>111919.48999999999</v>
      </c>
      <c r="Q2003" s="32">
        <v>0</v>
      </c>
      <c r="R2003" s="32">
        <v>0</v>
      </c>
      <c r="S2003" s="32">
        <v>0</v>
      </c>
    </row>
    <row r="2004" spans="1:19">
      <c r="B2004" s="4">
        <v>2016</v>
      </c>
      <c r="C2004" s="31"/>
      <c r="D2004" s="31"/>
      <c r="E2004" s="31"/>
      <c r="F2004" s="31"/>
      <c r="G2004" s="31"/>
      <c r="H2004" s="31"/>
      <c r="I2004" s="31"/>
      <c r="J2004" s="31"/>
      <c r="K2004" s="31"/>
      <c r="L2004" s="31"/>
      <c r="M2004" s="32">
        <v>109643.76</v>
      </c>
      <c r="N2004" s="32">
        <v>109643.76</v>
      </c>
      <c r="O2004" s="32">
        <v>109643.76</v>
      </c>
      <c r="P2004" s="32">
        <v>109643.76</v>
      </c>
      <c r="Q2004" s="32">
        <v>0</v>
      </c>
      <c r="R2004" s="32">
        <v>0</v>
      </c>
      <c r="S2004" s="32">
        <v>0</v>
      </c>
    </row>
    <row r="2005" spans="1:19">
      <c r="B2005" s="4">
        <v>2015</v>
      </c>
      <c r="C2005" s="31"/>
      <c r="D2005" s="31"/>
      <c r="E2005" s="31"/>
      <c r="F2005" s="31"/>
      <c r="G2005" s="31"/>
      <c r="H2005" s="31"/>
      <c r="I2005" s="31"/>
      <c r="J2005" s="31"/>
      <c r="K2005" s="31"/>
      <c r="L2005" s="32">
        <v>105005.7</v>
      </c>
      <c r="M2005" s="32">
        <v>105005.7</v>
      </c>
      <c r="N2005" s="32">
        <v>105005.7</v>
      </c>
      <c r="O2005" s="32">
        <v>105005.7</v>
      </c>
      <c r="P2005" s="32">
        <v>105005.7</v>
      </c>
      <c r="Q2005" s="32">
        <v>0</v>
      </c>
      <c r="R2005" s="32">
        <v>0</v>
      </c>
      <c r="S2005" s="32">
        <v>0</v>
      </c>
    </row>
    <row r="2006" spans="1:19">
      <c r="B2006" s="4">
        <v>2014</v>
      </c>
      <c r="C2006" s="31"/>
      <c r="D2006" s="31"/>
      <c r="E2006" s="31"/>
      <c r="F2006" s="31"/>
      <c r="G2006" s="31"/>
      <c r="H2006" s="31"/>
      <c r="I2006" s="31"/>
      <c r="J2006" s="31"/>
      <c r="K2006" s="32">
        <v>160541.25999999998</v>
      </c>
      <c r="L2006" s="32">
        <v>160541.25999999998</v>
      </c>
      <c r="M2006" s="32">
        <v>160541.25999999998</v>
      </c>
      <c r="N2006" s="32">
        <v>160541.25999999998</v>
      </c>
      <c r="O2006" s="32">
        <v>160541.25999999998</v>
      </c>
      <c r="P2006" s="32">
        <v>160541.25999999998</v>
      </c>
      <c r="Q2006" s="32">
        <v>0</v>
      </c>
      <c r="R2006" s="32">
        <v>0</v>
      </c>
      <c r="S2006" s="32">
        <v>0</v>
      </c>
    </row>
    <row r="2007" spans="1:19">
      <c r="B2007" s="4">
        <v>2013</v>
      </c>
      <c r="C2007" s="31"/>
      <c r="D2007" s="31"/>
      <c r="E2007" s="31"/>
      <c r="F2007" s="31"/>
      <c r="G2007" s="31"/>
      <c r="H2007" s="31"/>
      <c r="I2007" s="31"/>
      <c r="J2007" s="32">
        <v>143559.1</v>
      </c>
      <c r="K2007" s="32">
        <v>143559.1</v>
      </c>
      <c r="L2007" s="32">
        <v>143559.1</v>
      </c>
      <c r="M2007" s="32">
        <v>143559.1</v>
      </c>
      <c r="N2007" s="32">
        <v>143559.1</v>
      </c>
      <c r="O2007" s="32">
        <v>143559.1</v>
      </c>
      <c r="P2007" s="32">
        <v>143559.1</v>
      </c>
      <c r="Q2007" s="32">
        <v>0</v>
      </c>
      <c r="R2007" s="32">
        <v>0</v>
      </c>
      <c r="S2007" s="32">
        <v>0</v>
      </c>
    </row>
    <row r="2008" spans="1:19">
      <c r="B2008" s="4">
        <v>2012</v>
      </c>
      <c r="C2008" s="31"/>
      <c r="D2008" s="31"/>
      <c r="E2008" s="31"/>
      <c r="F2008" s="31"/>
      <c r="G2008" s="31"/>
      <c r="H2008" s="31"/>
      <c r="I2008" s="32">
        <v>84723.440000000017</v>
      </c>
      <c r="J2008" s="32">
        <v>84723.440000000017</v>
      </c>
      <c r="K2008" s="32">
        <v>84723.440000000017</v>
      </c>
      <c r="L2008" s="32">
        <v>84723.440000000017</v>
      </c>
      <c r="M2008" s="32">
        <v>84723.440000000017</v>
      </c>
      <c r="N2008" s="32">
        <v>80769.340000000011</v>
      </c>
      <c r="O2008" s="32">
        <v>80769.340000000011</v>
      </c>
      <c r="P2008" s="32">
        <v>80769.340000000011</v>
      </c>
      <c r="Q2008" s="32">
        <v>0</v>
      </c>
      <c r="R2008" s="32">
        <v>0</v>
      </c>
      <c r="S2008" s="32">
        <v>0</v>
      </c>
    </row>
    <row r="2009" spans="1:19">
      <c r="B2009" s="4">
        <v>2011</v>
      </c>
      <c r="C2009" s="31"/>
      <c r="D2009" s="31"/>
      <c r="E2009" s="31"/>
      <c r="F2009" s="31"/>
      <c r="G2009" s="31"/>
      <c r="H2009" s="32">
        <v>143420.68</v>
      </c>
      <c r="I2009" s="32">
        <v>146222.21</v>
      </c>
      <c r="J2009" s="32">
        <v>146222.21</v>
      </c>
      <c r="K2009" s="32">
        <v>146222.21</v>
      </c>
      <c r="L2009" s="32">
        <v>146222.21</v>
      </c>
      <c r="M2009" s="32">
        <v>146222.21</v>
      </c>
      <c r="N2009" s="32">
        <v>146222.21</v>
      </c>
      <c r="O2009" s="32">
        <v>146222.21</v>
      </c>
      <c r="P2009" s="32">
        <v>146222.21</v>
      </c>
      <c r="Q2009" s="32">
        <v>0</v>
      </c>
      <c r="R2009" s="32">
        <v>0</v>
      </c>
      <c r="S2009" s="32">
        <v>0</v>
      </c>
    </row>
    <row r="2010" spans="1:19">
      <c r="B2010" s="4">
        <v>2010</v>
      </c>
      <c r="C2010" s="31"/>
      <c r="D2010" s="31"/>
      <c r="E2010" s="31"/>
      <c r="F2010" s="31"/>
      <c r="G2010" s="32">
        <v>60570.849999999991</v>
      </c>
      <c r="H2010" s="32">
        <v>60570.849999999991</v>
      </c>
      <c r="I2010" s="32">
        <v>62029.089999999989</v>
      </c>
      <c r="J2010" s="32">
        <v>62029.089999999989</v>
      </c>
      <c r="K2010" s="32">
        <v>62029.089999999989</v>
      </c>
      <c r="L2010" s="32">
        <v>62029.089999999989</v>
      </c>
      <c r="M2010" s="32">
        <v>62029.089999999989</v>
      </c>
      <c r="N2010" s="32">
        <v>62029.089999999989</v>
      </c>
      <c r="O2010" s="32">
        <v>62029.089999999989</v>
      </c>
      <c r="P2010" s="32">
        <v>62029.089999999989</v>
      </c>
      <c r="Q2010" s="32">
        <v>0</v>
      </c>
      <c r="R2010" s="32">
        <v>0</v>
      </c>
      <c r="S2010" s="32">
        <v>0</v>
      </c>
    </row>
    <row r="2011" spans="1:19">
      <c r="B2011" s="4">
        <v>2009</v>
      </c>
      <c r="C2011" s="31"/>
      <c r="D2011" s="31"/>
      <c r="E2011" s="31"/>
      <c r="F2011" s="32">
        <v>61668.790000000008</v>
      </c>
      <c r="G2011" s="32">
        <v>61668.790000000008</v>
      </c>
      <c r="H2011" s="32">
        <v>61668.790000000008</v>
      </c>
      <c r="I2011" s="32">
        <v>64068.030000000006</v>
      </c>
      <c r="J2011" s="32">
        <v>64068.030000000006</v>
      </c>
      <c r="K2011" s="32">
        <v>64068.030000000006</v>
      </c>
      <c r="L2011" s="32">
        <v>64068.030000000006</v>
      </c>
      <c r="M2011" s="32">
        <v>64068.030000000006</v>
      </c>
      <c r="N2011" s="32">
        <v>64068.030000000006</v>
      </c>
      <c r="O2011" s="32">
        <v>64068.030000000006</v>
      </c>
      <c r="P2011" s="32">
        <v>64068.030000000006</v>
      </c>
      <c r="Q2011" s="32">
        <v>0</v>
      </c>
      <c r="R2011" s="32">
        <v>0</v>
      </c>
      <c r="S2011" s="32">
        <v>0</v>
      </c>
    </row>
    <row r="2012" spans="1:19">
      <c r="B2012" s="4">
        <v>2008</v>
      </c>
      <c r="C2012" s="31"/>
      <c r="D2012" s="31"/>
      <c r="E2012" s="32">
        <v>100819.62000000001</v>
      </c>
      <c r="F2012" s="32">
        <v>100819.62000000001</v>
      </c>
      <c r="G2012" s="32">
        <v>100819.62000000001</v>
      </c>
      <c r="H2012" s="32">
        <v>100819.62000000001</v>
      </c>
      <c r="I2012" s="32">
        <v>125333.37000000001</v>
      </c>
      <c r="J2012" s="32">
        <v>125333.37000000001</v>
      </c>
      <c r="K2012" s="32">
        <v>125333.37000000001</v>
      </c>
      <c r="L2012" s="32">
        <v>125333.37000000001</v>
      </c>
      <c r="M2012" s="32">
        <v>125333.37000000001</v>
      </c>
      <c r="N2012" s="32">
        <v>125333.37000000001</v>
      </c>
      <c r="O2012" s="32">
        <v>125333.37000000001</v>
      </c>
      <c r="P2012" s="32">
        <v>125333.37000000001</v>
      </c>
      <c r="Q2012" s="32">
        <v>0</v>
      </c>
      <c r="R2012" s="32">
        <v>0</v>
      </c>
      <c r="S2012" s="32">
        <v>0</v>
      </c>
    </row>
    <row r="2013" spans="1:19">
      <c r="B2013" s="4">
        <v>2007</v>
      </c>
      <c r="C2013" s="31"/>
      <c r="D2013" s="32">
        <v>104690.24000000001</v>
      </c>
      <c r="E2013" s="32">
        <v>104690.24000000001</v>
      </c>
      <c r="F2013" s="32">
        <v>104690.24000000001</v>
      </c>
      <c r="G2013" s="32">
        <v>104690.24000000001</v>
      </c>
      <c r="H2013" s="32">
        <v>104690.24000000001</v>
      </c>
      <c r="I2013" s="32">
        <v>111427.23000000001</v>
      </c>
      <c r="J2013" s="32">
        <v>111427.23000000001</v>
      </c>
      <c r="K2013" s="32">
        <v>111427.23000000001</v>
      </c>
      <c r="L2013" s="32">
        <v>111427.23000000001</v>
      </c>
      <c r="M2013" s="32">
        <v>111427.23000000001</v>
      </c>
      <c r="N2013" s="32">
        <v>99617.170000000013</v>
      </c>
      <c r="O2013" s="32">
        <v>99617.170000000013</v>
      </c>
      <c r="P2013" s="32">
        <v>99617.170000000013</v>
      </c>
      <c r="Q2013" s="32">
        <v>0</v>
      </c>
      <c r="R2013" s="32">
        <v>0</v>
      </c>
      <c r="S2013" s="32">
        <v>0</v>
      </c>
    </row>
    <row r="2014" spans="1:19">
      <c r="B2014" s="4">
        <v>2006</v>
      </c>
      <c r="C2014" s="32">
        <v>0</v>
      </c>
      <c r="D2014" s="32">
        <v>49452</v>
      </c>
      <c r="E2014" s="32">
        <v>49452</v>
      </c>
      <c r="F2014" s="32">
        <v>49452</v>
      </c>
      <c r="G2014" s="32">
        <v>49452</v>
      </c>
      <c r="H2014" s="32">
        <v>49452</v>
      </c>
      <c r="I2014" s="32">
        <v>50586.44</v>
      </c>
      <c r="J2014" s="32">
        <v>50586.44</v>
      </c>
      <c r="K2014" s="32">
        <v>50586.44</v>
      </c>
      <c r="L2014" s="32">
        <v>50586.44</v>
      </c>
      <c r="M2014" s="32">
        <v>50586.44</v>
      </c>
      <c r="N2014" s="32">
        <v>50586.44</v>
      </c>
      <c r="O2014" s="32">
        <v>50586.44</v>
      </c>
      <c r="P2014" s="32">
        <v>50586.44</v>
      </c>
      <c r="Q2014" s="32">
        <v>0</v>
      </c>
      <c r="R2014" s="32">
        <v>0</v>
      </c>
      <c r="S2014" s="32">
        <v>0</v>
      </c>
    </row>
    <row r="2015" spans="1:19">
      <c r="B2015" s="4">
        <v>2005</v>
      </c>
      <c r="C2015" s="32">
        <v>0</v>
      </c>
      <c r="D2015" s="32">
        <v>236572</v>
      </c>
      <c r="E2015" s="32">
        <v>236572</v>
      </c>
      <c r="F2015" s="32">
        <v>236572</v>
      </c>
      <c r="G2015" s="32">
        <v>236572</v>
      </c>
      <c r="H2015" s="32">
        <v>236572</v>
      </c>
      <c r="I2015" s="32">
        <v>239946.7</v>
      </c>
      <c r="J2015" s="32">
        <v>239946.7</v>
      </c>
      <c r="K2015" s="32">
        <v>239946.7</v>
      </c>
      <c r="L2015" s="32">
        <v>239946.7</v>
      </c>
      <c r="M2015" s="32">
        <v>239946.7</v>
      </c>
      <c r="N2015" s="32">
        <v>239946.7</v>
      </c>
      <c r="O2015" s="32">
        <v>239946.7</v>
      </c>
      <c r="P2015" s="32">
        <v>239946.7</v>
      </c>
      <c r="Q2015" s="32">
        <v>0</v>
      </c>
      <c r="R2015" s="32">
        <v>0</v>
      </c>
      <c r="S2015" s="32">
        <v>0</v>
      </c>
    </row>
    <row r="2016" spans="1:19">
      <c r="B2016" s="4">
        <v>2004</v>
      </c>
      <c r="C2016" s="32">
        <v>0</v>
      </c>
      <c r="D2016" s="32">
        <v>84043.199999999983</v>
      </c>
      <c r="E2016" s="32">
        <v>84043.199999999983</v>
      </c>
      <c r="F2016" s="32">
        <v>84043.199999999983</v>
      </c>
      <c r="G2016" s="32">
        <v>84043.199999999983</v>
      </c>
      <c r="H2016" s="32">
        <v>84043.199999999983</v>
      </c>
      <c r="I2016" s="32">
        <v>110969.48999999999</v>
      </c>
      <c r="J2016" s="32">
        <v>110969.48999999999</v>
      </c>
      <c r="K2016" s="32">
        <v>110969.48999999999</v>
      </c>
      <c r="L2016" s="32">
        <v>110969.48999999999</v>
      </c>
      <c r="M2016" s="32">
        <v>110969.48999999999</v>
      </c>
      <c r="N2016" s="32">
        <v>110969.48999999999</v>
      </c>
      <c r="O2016" s="32">
        <v>110969.48999999999</v>
      </c>
      <c r="P2016" s="32">
        <v>110969.48999999999</v>
      </c>
      <c r="Q2016" s="32">
        <v>0</v>
      </c>
      <c r="R2016" s="32">
        <v>0</v>
      </c>
      <c r="S2016" s="32">
        <v>0</v>
      </c>
    </row>
    <row r="2017" spans="2:19">
      <c r="B2017" s="4">
        <v>2003</v>
      </c>
      <c r="C2017" s="32">
        <v>0</v>
      </c>
      <c r="D2017" s="32">
        <v>108050.25</v>
      </c>
      <c r="E2017" s="32">
        <v>108050.25</v>
      </c>
      <c r="F2017" s="32">
        <v>108050.25</v>
      </c>
      <c r="G2017" s="32">
        <v>108050.25</v>
      </c>
      <c r="H2017" s="32">
        <v>108050.25</v>
      </c>
      <c r="I2017" s="32">
        <v>134898.70000000001</v>
      </c>
      <c r="J2017" s="32">
        <v>134898.70000000001</v>
      </c>
      <c r="K2017" s="32">
        <v>134898.70000000001</v>
      </c>
      <c r="L2017" s="32">
        <v>134898.70000000001</v>
      </c>
      <c r="M2017" s="32">
        <v>134898.70000000001</v>
      </c>
      <c r="N2017" s="32">
        <v>134898.70000000001</v>
      </c>
      <c r="O2017" s="32">
        <v>130129.47000000002</v>
      </c>
      <c r="P2017" s="32">
        <v>130129.47000000002</v>
      </c>
      <c r="Q2017" s="32">
        <v>0</v>
      </c>
      <c r="R2017" s="32">
        <v>0</v>
      </c>
      <c r="S2017" s="32">
        <v>0</v>
      </c>
    </row>
    <row r="2018" spans="2:19">
      <c r="B2018" s="4">
        <v>2002</v>
      </c>
      <c r="C2018" s="32">
        <v>0</v>
      </c>
      <c r="D2018" s="32">
        <v>65109.599999999999</v>
      </c>
      <c r="E2018" s="32">
        <v>65109.599999999999</v>
      </c>
      <c r="F2018" s="32">
        <v>65109.599999999999</v>
      </c>
      <c r="G2018" s="32">
        <v>65109.599999999999</v>
      </c>
      <c r="H2018" s="32">
        <v>65109.599999999999</v>
      </c>
      <c r="I2018" s="32">
        <v>133994.6</v>
      </c>
      <c r="J2018" s="32">
        <v>133994.6</v>
      </c>
      <c r="K2018" s="32">
        <v>133994.6</v>
      </c>
      <c r="L2018" s="32">
        <v>133994.6</v>
      </c>
      <c r="M2018" s="32">
        <v>133994.6</v>
      </c>
      <c r="N2018" s="32">
        <v>133994.6</v>
      </c>
      <c r="O2018" s="32">
        <v>133994.6</v>
      </c>
      <c r="P2018" s="32">
        <v>133994.6</v>
      </c>
      <c r="Q2018" s="32">
        <v>0</v>
      </c>
      <c r="R2018" s="32">
        <v>0</v>
      </c>
      <c r="S2018" s="32">
        <v>0</v>
      </c>
    </row>
    <row r="2019" spans="2:19">
      <c r="B2019" s="4">
        <v>2001</v>
      </c>
      <c r="C2019" s="32">
        <v>0</v>
      </c>
      <c r="D2019" s="32">
        <v>142003.29999999999</v>
      </c>
      <c r="E2019" s="32">
        <v>142003.29999999999</v>
      </c>
      <c r="F2019" s="32">
        <v>142003.29999999999</v>
      </c>
      <c r="G2019" s="32">
        <v>142003.29999999999</v>
      </c>
      <c r="H2019" s="32">
        <v>142003.29999999999</v>
      </c>
      <c r="I2019" s="32">
        <v>173127.31</v>
      </c>
      <c r="J2019" s="32">
        <v>173127.31</v>
      </c>
      <c r="K2019" s="32">
        <v>173127.31</v>
      </c>
      <c r="L2019" s="32">
        <v>173127.31</v>
      </c>
      <c r="M2019" s="32">
        <v>173127.31</v>
      </c>
      <c r="N2019" s="32">
        <v>173127.31</v>
      </c>
      <c r="O2019" s="32">
        <v>173127.31</v>
      </c>
      <c r="P2019" s="32">
        <v>173127.31</v>
      </c>
      <c r="Q2019" s="32">
        <v>0</v>
      </c>
      <c r="R2019" s="32">
        <v>0</v>
      </c>
      <c r="S2019" s="32">
        <v>0</v>
      </c>
    </row>
    <row r="2020" spans="2:19">
      <c r="B2020" s="4">
        <v>2000</v>
      </c>
      <c r="C2020" s="32">
        <v>0</v>
      </c>
      <c r="D2020" s="32">
        <v>180258.7</v>
      </c>
      <c r="E2020" s="32">
        <v>180258.7</v>
      </c>
      <c r="F2020" s="32">
        <v>180258.7</v>
      </c>
      <c r="G2020" s="32">
        <v>180258.7</v>
      </c>
      <c r="H2020" s="32">
        <v>180258.7</v>
      </c>
      <c r="I2020" s="32">
        <v>209152.31</v>
      </c>
      <c r="J2020" s="32">
        <v>209152.31</v>
      </c>
      <c r="K2020" s="32">
        <v>209152.31</v>
      </c>
      <c r="L2020" s="32">
        <v>209152.31</v>
      </c>
      <c r="M2020" s="32">
        <v>209152.31</v>
      </c>
      <c r="N2020" s="32">
        <v>209152.31</v>
      </c>
      <c r="O2020" s="32">
        <v>209152.31</v>
      </c>
      <c r="P2020" s="32">
        <v>209152.31</v>
      </c>
      <c r="Q2020" s="32">
        <v>0</v>
      </c>
      <c r="R2020" s="32">
        <v>0</v>
      </c>
      <c r="S2020" s="32">
        <v>0</v>
      </c>
    </row>
    <row r="2021" spans="2:19">
      <c r="B2021" s="4">
        <v>1999</v>
      </c>
      <c r="C2021" s="32">
        <v>0</v>
      </c>
      <c r="D2021" s="32">
        <v>131565.32999999999</v>
      </c>
      <c r="E2021" s="32">
        <v>131565.32999999999</v>
      </c>
      <c r="F2021" s="32">
        <v>131565.32999999999</v>
      </c>
      <c r="G2021" s="32">
        <v>131565.32999999999</v>
      </c>
      <c r="H2021" s="32">
        <v>131565.32999999999</v>
      </c>
      <c r="I2021" s="32">
        <v>154740.65</v>
      </c>
      <c r="J2021" s="32">
        <v>154740.65</v>
      </c>
      <c r="K2021" s="32">
        <v>154740.65</v>
      </c>
      <c r="L2021" s="32">
        <v>154740.65</v>
      </c>
      <c r="M2021" s="32">
        <v>154740.65</v>
      </c>
      <c r="N2021" s="32">
        <v>154740.65</v>
      </c>
      <c r="O2021" s="32">
        <v>154740.65</v>
      </c>
      <c r="P2021" s="32">
        <v>154740.65</v>
      </c>
      <c r="Q2021" s="32">
        <v>0</v>
      </c>
      <c r="R2021" s="32">
        <v>0</v>
      </c>
      <c r="S2021" s="32">
        <v>0</v>
      </c>
    </row>
    <row r="2022" spans="2:19">
      <c r="B2022" s="4">
        <v>1998</v>
      </c>
      <c r="C2022" s="32">
        <v>0</v>
      </c>
      <c r="D2022" s="32">
        <v>113227.81</v>
      </c>
      <c r="E2022" s="32">
        <v>113227.81</v>
      </c>
      <c r="F2022" s="32">
        <v>113227.81</v>
      </c>
      <c r="G2022" s="32">
        <v>113227.81</v>
      </c>
      <c r="H2022" s="32">
        <v>113227.81</v>
      </c>
      <c r="I2022" s="32">
        <v>142135.24</v>
      </c>
      <c r="J2022" s="32">
        <v>142135.24</v>
      </c>
      <c r="K2022" s="32">
        <v>142135.24</v>
      </c>
      <c r="L2022" s="32">
        <v>142135.24</v>
      </c>
      <c r="M2022" s="32">
        <v>142135.24</v>
      </c>
      <c r="N2022" s="32">
        <v>142135.24</v>
      </c>
      <c r="O2022" s="32">
        <v>142135.24</v>
      </c>
      <c r="P2022" s="32">
        <v>136911.43</v>
      </c>
      <c r="Q2022" s="32">
        <v>0</v>
      </c>
      <c r="R2022" s="32">
        <v>0</v>
      </c>
      <c r="S2022" s="32">
        <v>0</v>
      </c>
    </row>
    <row r="2023" spans="2:19">
      <c r="B2023" s="4">
        <v>1997</v>
      </c>
      <c r="C2023" s="32">
        <v>0</v>
      </c>
      <c r="D2023" s="32">
        <v>179087.73</v>
      </c>
      <c r="E2023" s="32">
        <v>179087.73</v>
      </c>
      <c r="F2023" s="32">
        <v>179087.73</v>
      </c>
      <c r="G2023" s="32">
        <v>179087.73</v>
      </c>
      <c r="H2023" s="32">
        <v>179087.73</v>
      </c>
      <c r="I2023" s="32">
        <v>236057.92</v>
      </c>
      <c r="J2023" s="32">
        <v>236057.92</v>
      </c>
      <c r="K2023" s="32">
        <v>236057.92</v>
      </c>
      <c r="L2023" s="32">
        <v>236057.92</v>
      </c>
      <c r="M2023" s="32">
        <v>236057.92</v>
      </c>
      <c r="N2023" s="32">
        <v>236057.92</v>
      </c>
      <c r="O2023" s="32">
        <v>234270.58000000002</v>
      </c>
      <c r="P2023" s="32">
        <v>232093.87000000002</v>
      </c>
      <c r="Q2023" s="32">
        <v>0</v>
      </c>
      <c r="R2023" s="32">
        <v>0</v>
      </c>
      <c r="S2023" s="32">
        <v>0</v>
      </c>
    </row>
    <row r="2024" spans="2:19">
      <c r="B2024" s="4">
        <v>1996</v>
      </c>
      <c r="C2024" s="32">
        <v>0</v>
      </c>
      <c r="D2024" s="32">
        <v>226216.94000000006</v>
      </c>
      <c r="E2024" s="32">
        <v>226216.94000000006</v>
      </c>
      <c r="F2024" s="32">
        <v>226216.94000000006</v>
      </c>
      <c r="G2024" s="32">
        <v>226216.94000000006</v>
      </c>
      <c r="H2024" s="32">
        <v>226216.94000000006</v>
      </c>
      <c r="I2024" s="32">
        <v>272578.86000000004</v>
      </c>
      <c r="J2024" s="32">
        <v>272578.86000000004</v>
      </c>
      <c r="K2024" s="32">
        <v>272578.86000000004</v>
      </c>
      <c r="L2024" s="32">
        <v>272578.86000000004</v>
      </c>
      <c r="M2024" s="32">
        <v>272578.86000000004</v>
      </c>
      <c r="N2024" s="32">
        <v>270623.36000000004</v>
      </c>
      <c r="O2024" s="32">
        <v>270623.36000000004</v>
      </c>
      <c r="P2024" s="32">
        <v>270623.36000000004</v>
      </c>
      <c r="Q2024" s="32">
        <v>0</v>
      </c>
      <c r="R2024" s="32">
        <v>0</v>
      </c>
      <c r="S2024" s="32">
        <v>0</v>
      </c>
    </row>
    <row r="2025" spans="2:19">
      <c r="B2025" s="4">
        <v>1995</v>
      </c>
      <c r="C2025" s="32">
        <v>0</v>
      </c>
      <c r="D2025" s="32">
        <v>409827.70000000013</v>
      </c>
      <c r="E2025" s="32">
        <v>409827.70000000013</v>
      </c>
      <c r="F2025" s="32">
        <v>409827.70000000013</v>
      </c>
      <c r="G2025" s="32">
        <v>409827.70000000013</v>
      </c>
      <c r="H2025" s="32">
        <v>409827.70000000013</v>
      </c>
      <c r="I2025" s="32">
        <v>441528.83000000013</v>
      </c>
      <c r="J2025" s="32">
        <v>441528.83000000013</v>
      </c>
      <c r="K2025" s="32">
        <v>441528.83000000013</v>
      </c>
      <c r="L2025" s="32">
        <v>441528.83000000013</v>
      </c>
      <c r="M2025" s="32">
        <v>441528.83000000013</v>
      </c>
      <c r="N2025" s="32">
        <v>441528.83000000013</v>
      </c>
      <c r="O2025" s="32">
        <v>441528.83000000013</v>
      </c>
      <c r="P2025" s="32">
        <v>440195.57000000012</v>
      </c>
      <c r="Q2025" s="32">
        <v>0</v>
      </c>
      <c r="R2025" s="32">
        <v>0</v>
      </c>
      <c r="S2025" s="32">
        <v>0</v>
      </c>
    </row>
    <row r="2026" spans="2:19">
      <c r="B2026" s="4">
        <v>1994</v>
      </c>
      <c r="C2026" s="32">
        <v>0</v>
      </c>
      <c r="D2026" s="32">
        <v>1184104.94</v>
      </c>
      <c r="E2026" s="32">
        <v>1184104.94</v>
      </c>
      <c r="F2026" s="32">
        <v>1184104.94</v>
      </c>
      <c r="G2026" s="32">
        <v>1184104.94</v>
      </c>
      <c r="H2026" s="32">
        <v>1184104.94</v>
      </c>
      <c r="I2026" s="32">
        <v>1520743.6099999999</v>
      </c>
      <c r="J2026" s="32">
        <v>1520743.6099999999</v>
      </c>
      <c r="K2026" s="32">
        <v>1520743.6099999999</v>
      </c>
      <c r="L2026" s="32">
        <v>1520743.6099999999</v>
      </c>
      <c r="M2026" s="32">
        <v>1520743.6099999999</v>
      </c>
      <c r="N2026" s="32">
        <v>1520743.6099999999</v>
      </c>
      <c r="O2026" s="32">
        <v>1520743.6099999999</v>
      </c>
      <c r="P2026" s="32">
        <v>1520743.6099999999</v>
      </c>
      <c r="Q2026" s="32">
        <v>0</v>
      </c>
      <c r="R2026" s="32">
        <v>0</v>
      </c>
      <c r="S2026" s="32">
        <v>0</v>
      </c>
    </row>
    <row r="2027" spans="2:19">
      <c r="B2027" s="4">
        <v>1993</v>
      </c>
      <c r="C2027" s="32">
        <v>0</v>
      </c>
      <c r="D2027" s="32">
        <v>344103</v>
      </c>
      <c r="E2027" s="32">
        <v>344103</v>
      </c>
      <c r="F2027" s="32">
        <v>344103</v>
      </c>
      <c r="G2027" s="32">
        <v>344103</v>
      </c>
      <c r="H2027" s="32">
        <v>344103</v>
      </c>
      <c r="I2027" s="32">
        <v>707808.45</v>
      </c>
      <c r="J2027" s="32">
        <v>707808.45</v>
      </c>
      <c r="K2027" s="32">
        <v>707808.45</v>
      </c>
      <c r="L2027" s="32">
        <v>707808.45</v>
      </c>
      <c r="M2027" s="32">
        <v>707808.45</v>
      </c>
      <c r="N2027" s="32">
        <v>707808.45</v>
      </c>
      <c r="O2027" s="32">
        <v>707808.45</v>
      </c>
      <c r="P2027" s="32">
        <v>707808.45</v>
      </c>
      <c r="Q2027" s="32">
        <v>0</v>
      </c>
      <c r="R2027" s="32">
        <v>0</v>
      </c>
      <c r="S2027" s="32">
        <v>0</v>
      </c>
    </row>
    <row r="2028" spans="2:19">
      <c r="B2028" s="4">
        <v>1992</v>
      </c>
      <c r="C2028" s="32">
        <v>0</v>
      </c>
      <c r="D2028" s="32">
        <v>504436.47999999998</v>
      </c>
      <c r="E2028" s="32">
        <v>504436.47999999998</v>
      </c>
      <c r="F2028" s="32">
        <v>504436.47999999998</v>
      </c>
      <c r="G2028" s="32">
        <v>504436.47999999998</v>
      </c>
      <c r="H2028" s="32">
        <v>504436.47999999998</v>
      </c>
      <c r="I2028" s="32">
        <v>539650.16999999993</v>
      </c>
      <c r="J2028" s="32">
        <v>539650.16999999993</v>
      </c>
      <c r="K2028" s="32">
        <v>539650.16999999993</v>
      </c>
      <c r="L2028" s="32">
        <v>539650.16999999993</v>
      </c>
      <c r="M2028" s="32">
        <v>539650.16999999993</v>
      </c>
      <c r="N2028" s="32">
        <v>539650.16999999993</v>
      </c>
      <c r="O2028" s="32">
        <v>539261.98999999987</v>
      </c>
      <c r="P2028" s="32">
        <v>539261.98999999987</v>
      </c>
      <c r="Q2028" s="32">
        <v>0</v>
      </c>
      <c r="R2028" s="32">
        <v>0</v>
      </c>
      <c r="S2028" s="32">
        <v>0</v>
      </c>
    </row>
    <row r="2029" spans="2:19">
      <c r="B2029" s="4">
        <v>1991</v>
      </c>
      <c r="C2029" s="32">
        <v>0</v>
      </c>
      <c r="D2029" s="32">
        <v>6374.79</v>
      </c>
      <c r="E2029" s="32">
        <v>6374.79</v>
      </c>
      <c r="F2029" s="32">
        <v>6374.79</v>
      </c>
      <c r="G2029" s="32">
        <v>6374.79</v>
      </c>
      <c r="H2029" s="32">
        <v>6374.79</v>
      </c>
      <c r="I2029" s="32">
        <v>12355.880000000001</v>
      </c>
      <c r="J2029" s="32">
        <v>12355.880000000001</v>
      </c>
      <c r="K2029" s="32">
        <v>12355.880000000001</v>
      </c>
      <c r="L2029" s="32">
        <v>12355.880000000001</v>
      </c>
      <c r="M2029" s="32">
        <v>12355.880000000001</v>
      </c>
      <c r="N2029" s="32">
        <v>12355.880000000001</v>
      </c>
      <c r="O2029" s="32">
        <v>12355.880000000001</v>
      </c>
      <c r="P2029" s="32">
        <v>12355.880000000001</v>
      </c>
      <c r="Q2029" s="32">
        <v>0</v>
      </c>
      <c r="R2029" s="32">
        <v>0</v>
      </c>
      <c r="S2029" s="32">
        <v>0</v>
      </c>
    </row>
    <row r="2030" spans="2:19">
      <c r="B2030" s="4">
        <v>1990</v>
      </c>
      <c r="C2030" s="32">
        <v>0</v>
      </c>
      <c r="D2030" s="32">
        <v>0</v>
      </c>
      <c r="E2030" s="32">
        <v>0</v>
      </c>
      <c r="F2030" s="32">
        <v>0</v>
      </c>
      <c r="G2030" s="32">
        <v>0</v>
      </c>
      <c r="H2030" s="32">
        <v>0</v>
      </c>
      <c r="I2030" s="32">
        <v>4892.55</v>
      </c>
      <c r="J2030" s="32">
        <v>4892.55</v>
      </c>
      <c r="K2030" s="32">
        <v>4892.55</v>
      </c>
      <c r="L2030" s="32">
        <v>4892.55</v>
      </c>
      <c r="M2030" s="32">
        <v>4892.55</v>
      </c>
      <c r="N2030" s="32">
        <v>4892.55</v>
      </c>
      <c r="O2030" s="32">
        <v>4892.55</v>
      </c>
      <c r="P2030" s="32">
        <v>4892.55</v>
      </c>
      <c r="Q2030" s="32">
        <v>0</v>
      </c>
      <c r="R2030" s="32">
        <v>0</v>
      </c>
      <c r="S2030" s="32">
        <v>0</v>
      </c>
    </row>
    <row r="2031" spans="2:19">
      <c r="B2031" s="4">
        <v>1989</v>
      </c>
      <c r="C2031" s="32">
        <v>0</v>
      </c>
      <c r="D2031" s="32">
        <v>0</v>
      </c>
      <c r="E2031" s="32">
        <v>0</v>
      </c>
      <c r="F2031" s="32">
        <v>0</v>
      </c>
      <c r="G2031" s="32">
        <v>0</v>
      </c>
      <c r="H2031" s="32">
        <v>0</v>
      </c>
      <c r="I2031" s="32">
        <v>8029.2</v>
      </c>
      <c r="J2031" s="32">
        <v>8029.2</v>
      </c>
      <c r="K2031" s="32">
        <v>8029.2</v>
      </c>
      <c r="L2031" s="32">
        <v>8029.2</v>
      </c>
      <c r="M2031" s="32">
        <v>8029.2</v>
      </c>
      <c r="N2031" s="32">
        <v>8029.2</v>
      </c>
      <c r="O2031" s="32">
        <v>8029.2</v>
      </c>
      <c r="P2031" s="32">
        <v>8029.2</v>
      </c>
      <c r="Q2031" s="32">
        <v>0</v>
      </c>
      <c r="R2031" s="32">
        <v>0</v>
      </c>
      <c r="S2031" s="32">
        <v>0</v>
      </c>
    </row>
    <row r="2032" spans="2:19">
      <c r="B2032" s="4">
        <v>1988</v>
      </c>
      <c r="C2032" s="32">
        <v>0</v>
      </c>
      <c r="D2032" s="32">
        <v>0</v>
      </c>
      <c r="E2032" s="32">
        <v>0</v>
      </c>
      <c r="F2032" s="32">
        <v>0</v>
      </c>
      <c r="G2032" s="32">
        <v>0</v>
      </c>
      <c r="H2032" s="32">
        <v>0</v>
      </c>
      <c r="I2032" s="32">
        <v>22403.02</v>
      </c>
      <c r="J2032" s="32">
        <v>22403.02</v>
      </c>
      <c r="K2032" s="32">
        <v>22403.02</v>
      </c>
      <c r="L2032" s="32">
        <v>22403.02</v>
      </c>
      <c r="M2032" s="32">
        <v>22403.02</v>
      </c>
      <c r="N2032" s="32">
        <v>22403.02</v>
      </c>
      <c r="O2032" s="32">
        <v>22403.02</v>
      </c>
      <c r="P2032" s="32">
        <v>22403.02</v>
      </c>
      <c r="Q2032" s="32">
        <v>0</v>
      </c>
      <c r="R2032" s="32">
        <v>0</v>
      </c>
      <c r="S2032" s="32">
        <v>0</v>
      </c>
    </row>
    <row r="2033" spans="2:19">
      <c r="B2033" s="4">
        <v>1987</v>
      </c>
      <c r="C2033" s="32">
        <v>0</v>
      </c>
      <c r="D2033" s="32">
        <v>0</v>
      </c>
      <c r="E2033" s="32">
        <v>0</v>
      </c>
      <c r="F2033" s="32">
        <v>0</v>
      </c>
      <c r="G2033" s="32">
        <v>0</v>
      </c>
      <c r="H2033" s="32">
        <v>0</v>
      </c>
      <c r="I2033" s="32">
        <v>14366.6</v>
      </c>
      <c r="J2033" s="32">
        <v>14366.6</v>
      </c>
      <c r="K2033" s="32">
        <v>14366.6</v>
      </c>
      <c r="L2033" s="32">
        <v>14366.6</v>
      </c>
      <c r="M2033" s="32">
        <v>14366.6</v>
      </c>
      <c r="N2033" s="32">
        <v>14366.6</v>
      </c>
      <c r="O2033" s="32">
        <v>14366.6</v>
      </c>
      <c r="P2033" s="32">
        <v>14366.6</v>
      </c>
      <c r="Q2033" s="32">
        <v>0</v>
      </c>
      <c r="R2033" s="32">
        <v>0</v>
      </c>
      <c r="S2033" s="32">
        <v>0</v>
      </c>
    </row>
    <row r="2034" spans="2:19">
      <c r="B2034" s="4">
        <v>1986</v>
      </c>
      <c r="C2034" s="32">
        <v>0</v>
      </c>
      <c r="D2034" s="32">
        <v>0</v>
      </c>
      <c r="E2034" s="32">
        <v>0</v>
      </c>
      <c r="F2034" s="32">
        <v>0</v>
      </c>
      <c r="G2034" s="32">
        <v>0</v>
      </c>
      <c r="H2034" s="32">
        <v>0</v>
      </c>
      <c r="I2034" s="32">
        <v>13199</v>
      </c>
      <c r="J2034" s="32">
        <v>13199</v>
      </c>
      <c r="K2034" s="32">
        <v>13199</v>
      </c>
      <c r="L2034" s="32">
        <v>13199</v>
      </c>
      <c r="M2034" s="32">
        <v>13199</v>
      </c>
      <c r="N2034" s="32">
        <v>13199</v>
      </c>
      <c r="O2034" s="32">
        <v>13199</v>
      </c>
      <c r="P2034" s="32">
        <v>13199</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4314356.6100000003</v>
      </c>
      <c r="E2036" s="32">
        <v>4314356.6100000003</v>
      </c>
      <c r="F2036" s="32">
        <v>4314356.6100000003</v>
      </c>
      <c r="G2036" s="32">
        <v>4314356.6100000003</v>
      </c>
      <c r="H2036" s="32">
        <v>4314356.6100000003</v>
      </c>
      <c r="I2036" s="32">
        <v>4314356.6100000003</v>
      </c>
      <c r="J2036" s="32">
        <v>4314356.6100000003</v>
      </c>
      <c r="K2036" s="32">
        <v>4314356.6100000003</v>
      </c>
      <c r="L2036" s="32">
        <v>4314356.6100000003</v>
      </c>
      <c r="M2036" s="32">
        <v>4314356.6100000003</v>
      </c>
      <c r="N2036" s="32">
        <v>4314356.6100000003</v>
      </c>
      <c r="O2036" s="32">
        <v>4314356.6100000003</v>
      </c>
      <c r="P2036" s="32">
        <v>4314356.6100000003</v>
      </c>
      <c r="Q2036" s="32">
        <v>0</v>
      </c>
      <c r="R2036" s="32">
        <v>0</v>
      </c>
      <c r="S2036" s="32">
        <v>0</v>
      </c>
    </row>
    <row r="2037" spans="2:19">
      <c r="B2037" s="4">
        <v>1983</v>
      </c>
      <c r="C2037" s="32">
        <v>0</v>
      </c>
      <c r="D2037" s="32">
        <v>0</v>
      </c>
      <c r="E2037" s="32">
        <v>0</v>
      </c>
      <c r="F2037" s="32">
        <v>0</v>
      </c>
      <c r="G2037" s="32">
        <v>0</v>
      </c>
      <c r="H2037" s="32">
        <v>0</v>
      </c>
      <c r="I2037" s="32">
        <v>12344.03</v>
      </c>
      <c r="J2037" s="32">
        <v>12344.03</v>
      </c>
      <c r="K2037" s="32">
        <v>12344.03</v>
      </c>
      <c r="L2037" s="32">
        <v>12344.03</v>
      </c>
      <c r="M2037" s="32">
        <v>12344.03</v>
      </c>
      <c r="N2037" s="32">
        <v>12344.03</v>
      </c>
      <c r="O2037" s="32">
        <v>12344.03</v>
      </c>
      <c r="P2037" s="32">
        <v>12344.03</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16097.39</v>
      </c>
      <c r="E2040" s="32">
        <v>16097.39</v>
      </c>
      <c r="F2040" s="32">
        <v>16097.39</v>
      </c>
      <c r="G2040" s="32">
        <v>16097.39</v>
      </c>
      <c r="H2040" s="32">
        <v>16097.39</v>
      </c>
      <c r="I2040" s="32">
        <v>16097.39</v>
      </c>
      <c r="J2040" s="32">
        <v>16097.39</v>
      </c>
      <c r="K2040" s="32">
        <v>16097.39</v>
      </c>
      <c r="L2040" s="32">
        <v>16097.39</v>
      </c>
      <c r="M2040" s="32">
        <v>16097.39</v>
      </c>
      <c r="N2040" s="32">
        <v>16097.39</v>
      </c>
      <c r="O2040" s="32">
        <v>16097.39</v>
      </c>
      <c r="P2040" s="32">
        <v>16097.39</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8399578.0100000016</v>
      </c>
      <c r="E2091" s="6">
        <f>SUM(E2012:E2090)</f>
        <v>8500397.6300000008</v>
      </c>
      <c r="F2091" s="6">
        <f>SUM(F2011:F2090)</f>
        <v>8562066.4200000018</v>
      </c>
      <c r="G2091" s="6">
        <f>SUM(G2010:G2090)</f>
        <v>8622637.2700000014</v>
      </c>
      <c r="H2091" s="6">
        <f>SUM(H2004:H2090)</f>
        <v>8766057.9500000011</v>
      </c>
      <c r="I2091" s="6">
        <f>SUM(I2004:I2090)</f>
        <v>10079766.929999998</v>
      </c>
      <c r="J2091" s="6">
        <f t="shared" ref="J2091" si="39">SUM(J2004:J2090)</f>
        <v>10223326.029999999</v>
      </c>
      <c r="K2091" s="6">
        <f>SUM(K2004:K2090)</f>
        <v>10383867.289999999</v>
      </c>
      <c r="L2091" s="6">
        <f t="shared" ref="L2091" si="40">SUM(L2004:L2090)</f>
        <v>10488872.99</v>
      </c>
      <c r="M2091" s="6">
        <f>SUM(M2004:M2090)</f>
        <v>10598516.749999998</v>
      </c>
      <c r="N2091" s="9">
        <f>SUM(N1999:N2090)</f>
        <v>10692716.58</v>
      </c>
      <c r="O2091" s="9">
        <f>SUM(O1999:O2090)</f>
        <v>10801399.76</v>
      </c>
      <c r="P2091" s="9">
        <f>SUM(P1999:P2090)</f>
        <v>10933587.34</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1577.95</v>
      </c>
      <c r="E2108" s="32">
        <v>1577.95</v>
      </c>
      <c r="F2108" s="32">
        <v>1577.95</v>
      </c>
      <c r="G2108" s="32">
        <v>1577.95</v>
      </c>
      <c r="H2108" s="32">
        <v>1577.95</v>
      </c>
      <c r="I2108" s="32">
        <v>1577.95</v>
      </c>
      <c r="J2108" s="32">
        <v>1577.95</v>
      </c>
      <c r="K2108" s="32">
        <v>1577.95</v>
      </c>
      <c r="L2108" s="32">
        <v>1577.95</v>
      </c>
      <c r="M2108" s="32">
        <v>1577.95</v>
      </c>
      <c r="N2108" s="32">
        <v>1577.95</v>
      </c>
      <c r="O2108" s="32">
        <v>1577.95</v>
      </c>
      <c r="P2108" s="32">
        <v>1577.95</v>
      </c>
      <c r="Q2108" s="32">
        <v>0</v>
      </c>
      <c r="R2108" s="32">
        <v>0</v>
      </c>
      <c r="S2108" s="32">
        <v>0</v>
      </c>
    </row>
    <row r="2109" spans="1:19">
      <c r="B2109" s="4">
        <v>2006</v>
      </c>
      <c r="C2109" s="32">
        <v>0</v>
      </c>
      <c r="D2109" s="32">
        <v>770</v>
      </c>
      <c r="E2109" s="32">
        <v>770</v>
      </c>
      <c r="F2109" s="32">
        <v>770</v>
      </c>
      <c r="G2109" s="32">
        <v>770</v>
      </c>
      <c r="H2109" s="32">
        <v>770</v>
      </c>
      <c r="I2109" s="32">
        <v>770</v>
      </c>
      <c r="J2109" s="32">
        <v>770</v>
      </c>
      <c r="K2109" s="32">
        <v>770</v>
      </c>
      <c r="L2109" s="32">
        <v>770</v>
      </c>
      <c r="M2109" s="32">
        <v>770</v>
      </c>
      <c r="N2109" s="32">
        <v>770</v>
      </c>
      <c r="O2109" s="32">
        <v>770</v>
      </c>
      <c r="P2109" s="32">
        <v>770</v>
      </c>
      <c r="Q2109" s="32">
        <v>0</v>
      </c>
      <c r="R2109" s="32">
        <v>0</v>
      </c>
      <c r="S2109" s="32">
        <v>0</v>
      </c>
    </row>
    <row r="2110" spans="1:19">
      <c r="B2110" s="4">
        <v>2005</v>
      </c>
      <c r="C2110" s="32">
        <v>0</v>
      </c>
      <c r="D2110" s="32">
        <v>33671</v>
      </c>
      <c r="E2110" s="32">
        <v>33671</v>
      </c>
      <c r="F2110" s="32">
        <v>33671</v>
      </c>
      <c r="G2110" s="32">
        <v>33671</v>
      </c>
      <c r="H2110" s="32">
        <v>33671</v>
      </c>
      <c r="I2110" s="32">
        <v>33671</v>
      </c>
      <c r="J2110" s="32">
        <v>33671</v>
      </c>
      <c r="K2110" s="32">
        <v>33671</v>
      </c>
      <c r="L2110" s="32">
        <v>33671</v>
      </c>
      <c r="M2110" s="32">
        <v>33671</v>
      </c>
      <c r="N2110" s="32">
        <v>33671</v>
      </c>
      <c r="O2110" s="32">
        <v>33671</v>
      </c>
      <c r="P2110" s="32">
        <v>33671</v>
      </c>
      <c r="Q2110" s="32">
        <v>0</v>
      </c>
      <c r="R2110" s="32">
        <v>0</v>
      </c>
      <c r="S2110" s="32">
        <v>0</v>
      </c>
    </row>
    <row r="2111" spans="1:19">
      <c r="B2111" s="4">
        <v>2004</v>
      </c>
      <c r="C2111" s="32">
        <v>0</v>
      </c>
      <c r="D2111" s="32">
        <v>2901.75</v>
      </c>
      <c r="E2111" s="32">
        <v>2901.75</v>
      </c>
      <c r="F2111" s="32">
        <v>2901.75</v>
      </c>
      <c r="G2111" s="32">
        <v>2901.75</v>
      </c>
      <c r="H2111" s="32">
        <v>2901.75</v>
      </c>
      <c r="I2111" s="32">
        <v>2901.75</v>
      </c>
      <c r="J2111" s="32">
        <v>2901.75</v>
      </c>
      <c r="K2111" s="32">
        <v>2901.75</v>
      </c>
      <c r="L2111" s="32">
        <v>2901.75</v>
      </c>
      <c r="M2111" s="32">
        <v>2901.75</v>
      </c>
      <c r="N2111" s="32">
        <v>2901.75</v>
      </c>
      <c r="O2111" s="32">
        <v>2901.75</v>
      </c>
      <c r="P2111" s="32">
        <v>2901.75</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17781.689999999999</v>
      </c>
      <c r="E2115" s="32">
        <v>17781.689999999999</v>
      </c>
      <c r="F2115" s="32">
        <v>17781.689999999999</v>
      </c>
      <c r="G2115" s="32">
        <v>17781.689999999999</v>
      </c>
      <c r="H2115" s="32">
        <v>17781.689999999999</v>
      </c>
      <c r="I2115" s="32">
        <v>17781.689999999999</v>
      </c>
      <c r="J2115" s="32">
        <v>17781.689999999999</v>
      </c>
      <c r="K2115" s="32">
        <v>17781.689999999999</v>
      </c>
      <c r="L2115" s="32">
        <v>17781.689999999999</v>
      </c>
      <c r="M2115" s="32">
        <v>17781.689999999999</v>
      </c>
      <c r="N2115" s="32">
        <v>17781.689999999999</v>
      </c>
      <c r="O2115" s="32">
        <v>17781.689999999999</v>
      </c>
      <c r="P2115" s="32">
        <v>17781.689999999999</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1982.08</v>
      </c>
      <c r="E2117" s="32">
        <v>1982.08</v>
      </c>
      <c r="F2117" s="32">
        <v>1982.08</v>
      </c>
      <c r="G2117" s="32">
        <v>1982.08</v>
      </c>
      <c r="H2117" s="32">
        <v>1982.08</v>
      </c>
      <c r="I2117" s="32">
        <v>4937.3500000000004</v>
      </c>
      <c r="J2117" s="32">
        <v>4937.3500000000004</v>
      </c>
      <c r="K2117" s="32">
        <v>4937.3500000000004</v>
      </c>
      <c r="L2117" s="32">
        <v>4937.3500000000004</v>
      </c>
      <c r="M2117" s="32">
        <v>4937.3500000000004</v>
      </c>
      <c r="N2117" s="32">
        <v>4937.3500000000004</v>
      </c>
      <c r="O2117" s="32">
        <v>4937.3500000000004</v>
      </c>
      <c r="P2117" s="32">
        <v>4937.3500000000004</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10311.14</v>
      </c>
      <c r="E2120" s="32">
        <v>10311.14</v>
      </c>
      <c r="F2120" s="32">
        <v>10311.14</v>
      </c>
      <c r="G2120" s="32">
        <v>10311.14</v>
      </c>
      <c r="H2120" s="32">
        <v>10311.14</v>
      </c>
      <c r="I2120" s="32">
        <v>10311.14</v>
      </c>
      <c r="J2120" s="32">
        <v>10311.14</v>
      </c>
      <c r="K2120" s="32">
        <v>10311.14</v>
      </c>
      <c r="L2120" s="32">
        <v>10311.14</v>
      </c>
      <c r="M2120" s="32">
        <v>10311.14</v>
      </c>
      <c r="N2120" s="32">
        <v>10311.14</v>
      </c>
      <c r="O2120" s="32">
        <v>10311.14</v>
      </c>
      <c r="P2120" s="32">
        <v>10311.14</v>
      </c>
      <c r="Q2120" s="32">
        <v>0</v>
      </c>
      <c r="R2120" s="32">
        <v>0</v>
      </c>
      <c r="S2120" s="32">
        <v>0</v>
      </c>
    </row>
    <row r="2121" spans="2:19">
      <c r="B2121" s="4">
        <v>1994</v>
      </c>
      <c r="C2121" s="32">
        <v>0</v>
      </c>
      <c r="D2121" s="32">
        <v>0</v>
      </c>
      <c r="E2121" s="32">
        <v>0</v>
      </c>
      <c r="F2121" s="32">
        <v>0</v>
      </c>
      <c r="G2121" s="32">
        <v>0</v>
      </c>
      <c r="H2121" s="32">
        <v>0</v>
      </c>
      <c r="I2121" s="32">
        <v>2093.23</v>
      </c>
      <c r="J2121" s="32">
        <v>2093.23</v>
      </c>
      <c r="K2121" s="32">
        <v>2093.23</v>
      </c>
      <c r="L2121" s="32">
        <v>2093.23</v>
      </c>
      <c r="M2121" s="32">
        <v>2093.23</v>
      </c>
      <c r="N2121" s="32">
        <v>2093.23</v>
      </c>
      <c r="O2121" s="32">
        <v>2093.23</v>
      </c>
      <c r="P2121" s="32">
        <v>2093.23</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1722.54</v>
      </c>
      <c r="E2123" s="32">
        <v>1722.54</v>
      </c>
      <c r="F2123" s="32">
        <v>1722.54</v>
      </c>
      <c r="G2123" s="32">
        <v>1722.54</v>
      </c>
      <c r="H2123" s="32">
        <v>1722.54</v>
      </c>
      <c r="I2123" s="32">
        <v>1722.54</v>
      </c>
      <c r="J2123" s="32">
        <v>1722.54</v>
      </c>
      <c r="K2123" s="32">
        <v>1722.54</v>
      </c>
      <c r="L2123" s="32">
        <v>1722.54</v>
      </c>
      <c r="M2123" s="32">
        <v>1722.54</v>
      </c>
      <c r="N2123" s="32">
        <v>1722.54</v>
      </c>
      <c r="O2123" s="32">
        <v>1722.54</v>
      </c>
      <c r="P2123" s="32">
        <v>1722.54</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81172.89</v>
      </c>
      <c r="J2132" s="32">
        <v>81172.89</v>
      </c>
      <c r="K2132" s="32">
        <v>81172.89</v>
      </c>
      <c r="L2132" s="32">
        <v>81172.89</v>
      </c>
      <c r="M2132" s="32">
        <v>81172.89</v>
      </c>
      <c r="N2132" s="32">
        <v>81172.89</v>
      </c>
      <c r="O2132" s="32">
        <v>81172.89</v>
      </c>
      <c r="P2132" s="32">
        <v>81172.89</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51753.38</v>
      </c>
      <c r="J2140" s="32">
        <v>51753.38</v>
      </c>
      <c r="K2140" s="32">
        <v>51753.38</v>
      </c>
      <c r="L2140" s="32">
        <v>51753.38</v>
      </c>
      <c r="M2140" s="32">
        <v>51753.38</v>
      </c>
      <c r="N2140" s="32">
        <v>49748.409999999996</v>
      </c>
      <c r="O2140" s="32">
        <v>47765.429999999993</v>
      </c>
      <c r="P2140" s="32">
        <v>47765.429999999993</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287900.93</v>
      </c>
      <c r="E2142" s="32">
        <v>259896.94</v>
      </c>
      <c r="F2142" s="32">
        <v>238398.32</v>
      </c>
      <c r="G2142" s="32">
        <v>229737.28</v>
      </c>
      <c r="H2142" s="32">
        <v>212992.65</v>
      </c>
      <c r="I2142" s="32">
        <v>211289.33</v>
      </c>
      <c r="J2142" s="32">
        <v>208277.24</v>
      </c>
      <c r="K2142" s="32">
        <v>202022.05</v>
      </c>
      <c r="L2142" s="32">
        <v>178442.88</v>
      </c>
      <c r="M2142" s="32">
        <v>174847.58</v>
      </c>
      <c r="N2142" s="32">
        <v>172499.33</v>
      </c>
      <c r="O2142" s="32">
        <v>171502.53999999998</v>
      </c>
      <c r="P2142" s="32">
        <v>171279.68</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358619.07999999996</v>
      </c>
      <c r="E2186" s="6">
        <f>SUM(E2107:E2185)</f>
        <v>330615.08999999997</v>
      </c>
      <c r="F2186" s="6">
        <f>SUM(F2106:F2185)</f>
        <v>309116.46999999997</v>
      </c>
      <c r="G2186" s="6">
        <f>SUM(G2105:G2185)</f>
        <v>300455.43</v>
      </c>
      <c r="H2186" s="6">
        <f>SUM(H2099:H2185)</f>
        <v>283710.8</v>
      </c>
      <c r="I2186" s="6">
        <f>SUM(I2099:I2185)</f>
        <v>419982.25</v>
      </c>
      <c r="J2186" s="6">
        <f t="shared" ref="J2186" si="41">SUM(J2099:J2185)</f>
        <v>416970.16</v>
      </c>
      <c r="K2186" s="6">
        <f>SUM(K2099:K2185)</f>
        <v>410714.97</v>
      </c>
      <c r="L2186" s="6">
        <f t="shared" ref="L2186" si="42">SUM(L2099:L2185)</f>
        <v>387135.8</v>
      </c>
      <c r="M2186" s="6">
        <f>SUM(M2099:M2185)</f>
        <v>383540.5</v>
      </c>
      <c r="N2186" s="9">
        <f>SUM(N2094:N2185)</f>
        <v>379187.27999999997</v>
      </c>
      <c r="O2186" s="9">
        <f>SUM(O2094:O2185)</f>
        <v>376207.50999999995</v>
      </c>
      <c r="P2186" s="9">
        <f>SUM(P2094:P2185)</f>
        <v>375984.64999999997</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1848.24</v>
      </c>
      <c r="M2195" s="32">
        <v>1848.24</v>
      </c>
      <c r="N2195" s="32">
        <v>1848.24</v>
      </c>
      <c r="O2195" s="32">
        <v>1848.24</v>
      </c>
      <c r="P2195" s="32">
        <v>1848.24</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40037.410000000003</v>
      </c>
      <c r="J2198" s="32">
        <v>40037.410000000003</v>
      </c>
      <c r="K2198" s="32">
        <v>40037.410000000003</v>
      </c>
      <c r="L2198" s="32">
        <v>40037.410000000003</v>
      </c>
      <c r="M2198" s="32">
        <v>40037.410000000003</v>
      </c>
      <c r="N2198" s="32">
        <v>40037.410000000003</v>
      </c>
      <c r="O2198" s="32">
        <v>40037.410000000003</v>
      </c>
      <c r="P2198" s="32">
        <v>40037.410000000003</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8811.49</v>
      </c>
      <c r="G2201" s="32">
        <v>8811.49</v>
      </c>
      <c r="H2201" s="32">
        <v>8811.49</v>
      </c>
      <c r="I2201" s="32">
        <v>8811.49</v>
      </c>
      <c r="J2201" s="32">
        <v>8811.49</v>
      </c>
      <c r="K2201" s="32">
        <v>8811.49</v>
      </c>
      <c r="L2201" s="32">
        <v>8811.49</v>
      </c>
      <c r="M2201" s="32">
        <v>8811.49</v>
      </c>
      <c r="N2201" s="32">
        <v>8811.49</v>
      </c>
      <c r="O2201" s="32">
        <v>8811.49</v>
      </c>
      <c r="P2201" s="32">
        <v>8811.49</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187668.75</v>
      </c>
      <c r="E2211" s="32">
        <v>187668.75</v>
      </c>
      <c r="F2211" s="32">
        <v>187668.75</v>
      </c>
      <c r="G2211" s="32">
        <v>187668.75</v>
      </c>
      <c r="H2211" s="32">
        <v>187668.75</v>
      </c>
      <c r="I2211" s="32">
        <v>187668.75</v>
      </c>
      <c r="J2211" s="32">
        <v>187668.75</v>
      </c>
      <c r="K2211" s="32">
        <v>187668.75</v>
      </c>
      <c r="L2211" s="32">
        <v>187668.75</v>
      </c>
      <c r="M2211" s="32">
        <v>187668.75</v>
      </c>
      <c r="N2211" s="32">
        <v>187668.75</v>
      </c>
      <c r="O2211" s="32">
        <v>187668.75</v>
      </c>
      <c r="P2211" s="32">
        <v>187668.75</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7907.26</v>
      </c>
      <c r="E2213" s="32">
        <v>7907.26</v>
      </c>
      <c r="F2213" s="32">
        <v>7907.26</v>
      </c>
      <c r="G2213" s="32">
        <v>7907.26</v>
      </c>
      <c r="H2213" s="32">
        <v>7907.26</v>
      </c>
      <c r="I2213" s="32">
        <v>7907.26</v>
      </c>
      <c r="J2213" s="32">
        <v>7907.26</v>
      </c>
      <c r="K2213" s="32">
        <v>7907.26</v>
      </c>
      <c r="L2213" s="32">
        <v>7907.26</v>
      </c>
      <c r="M2213" s="32">
        <v>7907.26</v>
      </c>
      <c r="N2213" s="32">
        <v>7907.26</v>
      </c>
      <c r="O2213" s="32">
        <v>7907.26</v>
      </c>
      <c r="P2213" s="32">
        <v>7907.26</v>
      </c>
      <c r="Q2213" s="32">
        <v>0</v>
      </c>
      <c r="R2213" s="32">
        <v>0</v>
      </c>
      <c r="S2213" s="32">
        <v>0</v>
      </c>
    </row>
    <row r="2214" spans="2:19">
      <c r="B2214" s="4">
        <v>1996</v>
      </c>
      <c r="C2214" s="32">
        <v>0</v>
      </c>
      <c r="D2214" s="32">
        <v>256619.72</v>
      </c>
      <c r="E2214" s="32">
        <v>256619.72</v>
      </c>
      <c r="F2214" s="32">
        <v>256619.72</v>
      </c>
      <c r="G2214" s="32">
        <v>256619.72</v>
      </c>
      <c r="H2214" s="32">
        <v>256619.72</v>
      </c>
      <c r="I2214" s="32">
        <v>256619.72</v>
      </c>
      <c r="J2214" s="32">
        <v>256619.72</v>
      </c>
      <c r="K2214" s="32">
        <v>256619.72</v>
      </c>
      <c r="L2214" s="32">
        <v>256619.72</v>
      </c>
      <c r="M2214" s="32">
        <v>256619.72</v>
      </c>
      <c r="N2214" s="32">
        <v>256619.72</v>
      </c>
      <c r="O2214" s="32">
        <v>256619.72</v>
      </c>
      <c r="P2214" s="32">
        <v>256619.72</v>
      </c>
      <c r="Q2214" s="32">
        <v>0</v>
      </c>
      <c r="R2214" s="32">
        <v>0</v>
      </c>
      <c r="S2214" s="32">
        <v>0</v>
      </c>
    </row>
    <row r="2215" spans="2:19">
      <c r="B2215" s="4">
        <v>1995</v>
      </c>
      <c r="C2215" s="32">
        <v>0</v>
      </c>
      <c r="D2215" s="32">
        <v>386491.55</v>
      </c>
      <c r="E2215" s="32">
        <v>386491.55</v>
      </c>
      <c r="F2215" s="32">
        <v>386491.55</v>
      </c>
      <c r="G2215" s="32">
        <v>386491.55</v>
      </c>
      <c r="H2215" s="32">
        <v>386491.55</v>
      </c>
      <c r="I2215" s="32">
        <v>386491.55</v>
      </c>
      <c r="J2215" s="32">
        <v>386491.55</v>
      </c>
      <c r="K2215" s="32">
        <v>386491.55</v>
      </c>
      <c r="L2215" s="32">
        <v>386491.55</v>
      </c>
      <c r="M2215" s="32">
        <v>386491.55</v>
      </c>
      <c r="N2215" s="32">
        <v>386491.55</v>
      </c>
      <c r="O2215" s="32">
        <v>386491.55</v>
      </c>
      <c r="P2215" s="32">
        <v>386491.55</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838687.28</v>
      </c>
      <c r="E2281" s="6">
        <f>SUM(E2202:E2280)</f>
        <v>838687.28</v>
      </c>
      <c r="F2281" s="6">
        <f>SUM(F2201:F2280)</f>
        <v>847498.77</v>
      </c>
      <c r="G2281" s="6">
        <f>SUM(G2200:G2280)</f>
        <v>847498.77</v>
      </c>
      <c r="H2281" s="6">
        <f>SUM(H2194:H2280)</f>
        <v>847498.77</v>
      </c>
      <c r="I2281" s="6">
        <f>SUM(I2194:I2280)</f>
        <v>887536.17999999993</v>
      </c>
      <c r="J2281" s="6">
        <f t="shared" ref="J2281" si="43">SUM(J2194:J2280)</f>
        <v>887536.17999999993</v>
      </c>
      <c r="K2281" s="6">
        <f>SUM(K2194:K2280)</f>
        <v>887536.17999999993</v>
      </c>
      <c r="L2281" s="6">
        <f t="shared" ref="L2281" si="44">SUM(L2194:L2280)</f>
        <v>889384.41999999993</v>
      </c>
      <c r="M2281" s="6">
        <f>SUM(M2194:M2280)</f>
        <v>889384.41999999993</v>
      </c>
      <c r="N2281" s="9">
        <f>SUM(N2189:N2280)</f>
        <v>889384.41999999993</v>
      </c>
      <c r="O2281" s="9">
        <f>SUM(O2189:O2280)</f>
        <v>889384.41999999993</v>
      </c>
      <c r="P2281" s="9">
        <f>SUM(P2189:P2280)</f>
        <v>889384.41999999993</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89493.790000000008</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1921.2199999999964</v>
      </c>
      <c r="P2287" s="32">
        <v>1921.2199999999964</v>
      </c>
      <c r="Q2287" s="32">
        <v>0</v>
      </c>
      <c r="R2287" s="32">
        <v>0</v>
      </c>
      <c r="S2287" s="32">
        <v>0</v>
      </c>
    </row>
    <row r="2288" spans="1:19">
      <c r="A2288" s="35"/>
      <c r="B2288" s="4">
        <v>2017</v>
      </c>
      <c r="C2288" s="31"/>
      <c r="D2288" s="31"/>
      <c r="E2288" s="31"/>
      <c r="F2288" s="31"/>
      <c r="G2288" s="31"/>
      <c r="H2288" s="31"/>
      <c r="I2288" s="31"/>
      <c r="J2288" s="31"/>
      <c r="K2288" s="31"/>
      <c r="L2288" s="31"/>
      <c r="M2288" s="31"/>
      <c r="N2288" s="32">
        <v>68125.279999999999</v>
      </c>
      <c r="O2288" s="32">
        <v>68125.279999999999</v>
      </c>
      <c r="P2288" s="32">
        <v>68125.279999999999</v>
      </c>
      <c r="Q2288" s="32">
        <v>0</v>
      </c>
      <c r="R2288" s="32">
        <v>0</v>
      </c>
      <c r="S2288" s="32">
        <v>0</v>
      </c>
    </row>
    <row r="2289" spans="2:19">
      <c r="B2289" s="4">
        <v>2016</v>
      </c>
      <c r="C2289" s="31"/>
      <c r="D2289" s="31"/>
      <c r="E2289" s="31"/>
      <c r="F2289" s="31"/>
      <c r="G2289" s="31"/>
      <c r="H2289" s="31"/>
      <c r="I2289" s="31"/>
      <c r="J2289" s="31"/>
      <c r="K2289" s="31"/>
      <c r="L2289" s="31"/>
      <c r="M2289" s="32">
        <v>94117.440000000002</v>
      </c>
      <c r="N2289" s="32">
        <v>94117.440000000002</v>
      </c>
      <c r="O2289" s="32">
        <v>94117.440000000002</v>
      </c>
      <c r="P2289" s="32">
        <v>94117.440000000002</v>
      </c>
      <c r="Q2289" s="32">
        <v>0</v>
      </c>
      <c r="R2289" s="32">
        <v>0</v>
      </c>
      <c r="S2289" s="32">
        <v>0</v>
      </c>
    </row>
    <row r="2290" spans="2:19">
      <c r="B2290" s="4">
        <v>2015</v>
      </c>
      <c r="C2290" s="31"/>
      <c r="D2290" s="31"/>
      <c r="E2290" s="31"/>
      <c r="F2290" s="31"/>
      <c r="G2290" s="31"/>
      <c r="H2290" s="31"/>
      <c r="I2290" s="31"/>
      <c r="J2290" s="31"/>
      <c r="K2290" s="31"/>
      <c r="L2290" s="32">
        <v>76313.13</v>
      </c>
      <c r="M2290" s="32">
        <v>76313.13</v>
      </c>
      <c r="N2290" s="32">
        <v>76313.13</v>
      </c>
      <c r="O2290" s="32">
        <v>76313.13</v>
      </c>
      <c r="P2290" s="32">
        <v>76313.13</v>
      </c>
      <c r="Q2290" s="32">
        <v>0</v>
      </c>
      <c r="R2290" s="32">
        <v>0</v>
      </c>
      <c r="S2290" s="32">
        <v>0</v>
      </c>
    </row>
    <row r="2291" spans="2:19">
      <c r="B2291" s="4">
        <v>2014</v>
      </c>
      <c r="C2291" s="31"/>
      <c r="D2291" s="31"/>
      <c r="E2291" s="31"/>
      <c r="F2291" s="31"/>
      <c r="G2291" s="31"/>
      <c r="H2291" s="31"/>
      <c r="I2291" s="31"/>
      <c r="J2291" s="31"/>
      <c r="K2291" s="32">
        <v>66781.67</v>
      </c>
      <c r="L2291" s="32">
        <v>66781.67</v>
      </c>
      <c r="M2291" s="32">
        <v>66781.67</v>
      </c>
      <c r="N2291" s="32">
        <v>66781.67</v>
      </c>
      <c r="O2291" s="32">
        <v>66781.67</v>
      </c>
      <c r="P2291" s="32">
        <v>66781.67</v>
      </c>
      <c r="Q2291" s="32">
        <v>0</v>
      </c>
      <c r="R2291" s="32">
        <v>0</v>
      </c>
      <c r="S2291" s="32">
        <v>0</v>
      </c>
    </row>
    <row r="2292" spans="2:19">
      <c r="B2292" s="4">
        <v>2013</v>
      </c>
      <c r="C2292" s="31"/>
      <c r="D2292" s="31"/>
      <c r="E2292" s="31"/>
      <c r="F2292" s="31"/>
      <c r="G2292" s="31"/>
      <c r="H2292" s="31"/>
      <c r="I2292" s="31"/>
      <c r="J2292" s="32">
        <v>38839.24</v>
      </c>
      <c r="K2292" s="32">
        <v>38839.24</v>
      </c>
      <c r="L2292" s="32">
        <v>38839.24</v>
      </c>
      <c r="M2292" s="32">
        <v>38839.24</v>
      </c>
      <c r="N2292" s="32">
        <v>38839.24</v>
      </c>
      <c r="O2292" s="32">
        <v>38839.24</v>
      </c>
      <c r="P2292" s="32">
        <v>38839.24</v>
      </c>
      <c r="Q2292" s="32">
        <v>0</v>
      </c>
      <c r="R2292" s="32">
        <v>0</v>
      </c>
      <c r="S2292" s="32">
        <v>0</v>
      </c>
    </row>
    <row r="2293" spans="2:19">
      <c r="B2293" s="4">
        <v>2012</v>
      </c>
      <c r="C2293" s="31"/>
      <c r="D2293" s="31"/>
      <c r="E2293" s="31"/>
      <c r="F2293" s="31"/>
      <c r="G2293" s="31"/>
      <c r="H2293" s="31"/>
      <c r="I2293" s="32">
        <v>98976.989999999991</v>
      </c>
      <c r="J2293" s="32">
        <v>98976.989999999991</v>
      </c>
      <c r="K2293" s="32">
        <v>98976.989999999991</v>
      </c>
      <c r="L2293" s="32">
        <v>98976.989999999991</v>
      </c>
      <c r="M2293" s="32">
        <v>98976.989999999991</v>
      </c>
      <c r="N2293" s="32">
        <v>98976.989999999991</v>
      </c>
      <c r="O2293" s="32">
        <v>98976.989999999991</v>
      </c>
      <c r="P2293" s="32">
        <v>98976.989999999991</v>
      </c>
      <c r="Q2293" s="32">
        <v>0</v>
      </c>
      <c r="R2293" s="32">
        <v>0</v>
      </c>
      <c r="S2293" s="32">
        <v>0</v>
      </c>
    </row>
    <row r="2294" spans="2:19">
      <c r="B2294" s="4">
        <v>2011</v>
      </c>
      <c r="C2294" s="31"/>
      <c r="D2294" s="31"/>
      <c r="E2294" s="31"/>
      <c r="F2294" s="31"/>
      <c r="G2294" s="31"/>
      <c r="H2294" s="32">
        <v>121628.21</v>
      </c>
      <c r="I2294" s="32">
        <v>121628.21</v>
      </c>
      <c r="J2294" s="32">
        <v>121628.21</v>
      </c>
      <c r="K2294" s="32">
        <v>121628.21</v>
      </c>
      <c r="L2294" s="32">
        <v>121628.21</v>
      </c>
      <c r="M2294" s="32">
        <v>121628.21</v>
      </c>
      <c r="N2294" s="32">
        <v>121628.21</v>
      </c>
      <c r="O2294" s="32">
        <v>121628.21</v>
      </c>
      <c r="P2294" s="32">
        <v>121628.21</v>
      </c>
      <c r="Q2294" s="32">
        <v>0</v>
      </c>
      <c r="R2294" s="32">
        <v>0</v>
      </c>
      <c r="S2294" s="32">
        <v>0</v>
      </c>
    </row>
    <row r="2295" spans="2:19">
      <c r="B2295" s="4">
        <v>2010</v>
      </c>
      <c r="C2295" s="31"/>
      <c r="D2295" s="31"/>
      <c r="E2295" s="31"/>
      <c r="F2295" s="31"/>
      <c r="G2295" s="32">
        <v>58637.91</v>
      </c>
      <c r="H2295" s="32">
        <v>58637.91</v>
      </c>
      <c r="I2295" s="32">
        <v>58819.91</v>
      </c>
      <c r="J2295" s="32">
        <v>58819.91</v>
      </c>
      <c r="K2295" s="32">
        <v>58819.91</v>
      </c>
      <c r="L2295" s="32">
        <v>58819.91</v>
      </c>
      <c r="M2295" s="32">
        <v>58819.91</v>
      </c>
      <c r="N2295" s="32">
        <v>58819.91</v>
      </c>
      <c r="O2295" s="32">
        <v>58819.91</v>
      </c>
      <c r="P2295" s="32">
        <v>58819.91</v>
      </c>
      <c r="Q2295" s="32">
        <v>0</v>
      </c>
      <c r="R2295" s="32">
        <v>0</v>
      </c>
      <c r="S2295" s="32">
        <v>0</v>
      </c>
    </row>
    <row r="2296" spans="2:19">
      <c r="B2296" s="4">
        <v>2009</v>
      </c>
      <c r="C2296" s="31"/>
      <c r="D2296" s="31"/>
      <c r="E2296" s="31"/>
      <c r="F2296" s="32">
        <v>10293.4</v>
      </c>
      <c r="G2296" s="32">
        <v>10293.4</v>
      </c>
      <c r="H2296" s="32">
        <v>10293.4</v>
      </c>
      <c r="I2296" s="32">
        <v>27902.54</v>
      </c>
      <c r="J2296" s="32">
        <v>27902.54</v>
      </c>
      <c r="K2296" s="32">
        <v>27902.54</v>
      </c>
      <c r="L2296" s="32">
        <v>27902.54</v>
      </c>
      <c r="M2296" s="32">
        <v>27902.54</v>
      </c>
      <c r="N2296" s="32">
        <v>27902.54</v>
      </c>
      <c r="O2296" s="32">
        <v>27902.54</v>
      </c>
      <c r="P2296" s="32">
        <v>27902.54</v>
      </c>
      <c r="Q2296" s="32">
        <v>0</v>
      </c>
      <c r="R2296" s="32">
        <v>0</v>
      </c>
      <c r="S2296" s="32">
        <v>0</v>
      </c>
    </row>
    <row r="2297" spans="2:19">
      <c r="B2297" s="4">
        <v>2008</v>
      </c>
      <c r="C2297" s="31"/>
      <c r="D2297" s="31"/>
      <c r="E2297" s="32">
        <v>41591.019999999997</v>
      </c>
      <c r="F2297" s="32">
        <v>41591.019999999997</v>
      </c>
      <c r="G2297" s="32">
        <v>41591.019999999997</v>
      </c>
      <c r="H2297" s="32">
        <v>41591.019999999997</v>
      </c>
      <c r="I2297" s="32">
        <v>44817.149999999994</v>
      </c>
      <c r="J2297" s="32">
        <v>44817.149999999994</v>
      </c>
      <c r="K2297" s="32">
        <v>44817.149999999994</v>
      </c>
      <c r="L2297" s="32">
        <v>44817.149999999994</v>
      </c>
      <c r="M2297" s="32">
        <v>44817.149999999994</v>
      </c>
      <c r="N2297" s="32">
        <v>44817.149999999994</v>
      </c>
      <c r="O2297" s="32">
        <v>44817.149999999994</v>
      </c>
      <c r="P2297" s="32">
        <v>44817.149999999994</v>
      </c>
      <c r="Q2297" s="32">
        <v>0</v>
      </c>
      <c r="R2297" s="32">
        <v>0</v>
      </c>
      <c r="S2297" s="32">
        <v>0</v>
      </c>
    </row>
    <row r="2298" spans="2:19">
      <c r="B2298" s="4">
        <v>2007</v>
      </c>
      <c r="C2298" s="31"/>
      <c r="D2298" s="32">
        <v>23830.289999999997</v>
      </c>
      <c r="E2298" s="32">
        <v>23830.289999999997</v>
      </c>
      <c r="F2298" s="32">
        <v>23830.289999999997</v>
      </c>
      <c r="G2298" s="32">
        <v>23830.289999999997</v>
      </c>
      <c r="H2298" s="32">
        <v>23830.289999999997</v>
      </c>
      <c r="I2298" s="32">
        <v>23830.289999999997</v>
      </c>
      <c r="J2298" s="32">
        <v>23830.289999999997</v>
      </c>
      <c r="K2298" s="32">
        <v>23830.289999999997</v>
      </c>
      <c r="L2298" s="32">
        <v>23830.289999999997</v>
      </c>
      <c r="M2298" s="32">
        <v>23830.289999999997</v>
      </c>
      <c r="N2298" s="32">
        <v>23830.289999999997</v>
      </c>
      <c r="O2298" s="32">
        <v>23830.289999999997</v>
      </c>
      <c r="P2298" s="32">
        <v>23830.289999999997</v>
      </c>
      <c r="Q2298" s="32">
        <v>0</v>
      </c>
      <c r="R2298" s="32">
        <v>0</v>
      </c>
      <c r="S2298" s="32">
        <v>0</v>
      </c>
    </row>
    <row r="2299" spans="2:19">
      <c r="B2299" s="4">
        <v>2006</v>
      </c>
      <c r="C2299" s="32">
        <v>0</v>
      </c>
      <c r="D2299" s="32">
        <v>36951</v>
      </c>
      <c r="E2299" s="32">
        <v>36951</v>
      </c>
      <c r="F2299" s="32">
        <v>36951</v>
      </c>
      <c r="G2299" s="32">
        <v>36951</v>
      </c>
      <c r="H2299" s="32">
        <v>36951</v>
      </c>
      <c r="I2299" s="32">
        <v>53764.03</v>
      </c>
      <c r="J2299" s="32">
        <v>53764.03</v>
      </c>
      <c r="K2299" s="32">
        <v>53764.03</v>
      </c>
      <c r="L2299" s="32">
        <v>53764.03</v>
      </c>
      <c r="M2299" s="32">
        <v>53764.03</v>
      </c>
      <c r="N2299" s="32">
        <v>53764.03</v>
      </c>
      <c r="O2299" s="32">
        <v>53764.03</v>
      </c>
      <c r="P2299" s="32">
        <v>53764.03</v>
      </c>
      <c r="Q2299" s="32">
        <v>0</v>
      </c>
      <c r="R2299" s="32">
        <v>0</v>
      </c>
      <c r="S2299" s="32">
        <v>0</v>
      </c>
    </row>
    <row r="2300" spans="2:19">
      <c r="B2300" s="4">
        <v>2005</v>
      </c>
      <c r="C2300" s="32">
        <v>0</v>
      </c>
      <c r="D2300" s="32">
        <v>278378</v>
      </c>
      <c r="E2300" s="32">
        <v>278378</v>
      </c>
      <c r="F2300" s="32">
        <v>278378</v>
      </c>
      <c r="G2300" s="32">
        <v>278378</v>
      </c>
      <c r="H2300" s="32">
        <v>278378</v>
      </c>
      <c r="I2300" s="32">
        <v>278378</v>
      </c>
      <c r="J2300" s="32">
        <v>278378</v>
      </c>
      <c r="K2300" s="32">
        <v>278378</v>
      </c>
      <c r="L2300" s="32">
        <v>278378</v>
      </c>
      <c r="M2300" s="32">
        <v>278378</v>
      </c>
      <c r="N2300" s="32">
        <v>278378</v>
      </c>
      <c r="O2300" s="32">
        <v>278378</v>
      </c>
      <c r="P2300" s="32">
        <v>278378</v>
      </c>
      <c r="Q2300" s="32">
        <v>0</v>
      </c>
      <c r="R2300" s="32">
        <v>0</v>
      </c>
      <c r="S2300" s="32">
        <v>0</v>
      </c>
    </row>
    <row r="2301" spans="2:19">
      <c r="B2301" s="4">
        <v>2004</v>
      </c>
      <c r="C2301" s="32">
        <v>0</v>
      </c>
      <c r="D2301" s="32">
        <v>84791.38</v>
      </c>
      <c r="E2301" s="32">
        <v>84791.38</v>
      </c>
      <c r="F2301" s="32">
        <v>84791.38</v>
      </c>
      <c r="G2301" s="32">
        <v>84791.38</v>
      </c>
      <c r="H2301" s="32">
        <v>84791.38</v>
      </c>
      <c r="I2301" s="32">
        <v>84791.38</v>
      </c>
      <c r="J2301" s="32">
        <v>84791.38</v>
      </c>
      <c r="K2301" s="32">
        <v>84791.38</v>
      </c>
      <c r="L2301" s="32">
        <v>84791.38</v>
      </c>
      <c r="M2301" s="32">
        <v>84791.38</v>
      </c>
      <c r="N2301" s="32">
        <v>84791.38</v>
      </c>
      <c r="O2301" s="32">
        <v>84791.38</v>
      </c>
      <c r="P2301" s="32">
        <v>84791.38</v>
      </c>
      <c r="Q2301" s="32">
        <v>0</v>
      </c>
      <c r="R2301" s="32">
        <v>0</v>
      </c>
      <c r="S2301" s="32">
        <v>0</v>
      </c>
    </row>
    <row r="2302" spans="2:19">
      <c r="B2302" s="4">
        <v>2003</v>
      </c>
      <c r="C2302" s="32">
        <v>0</v>
      </c>
      <c r="D2302" s="32">
        <v>72716.41</v>
      </c>
      <c r="E2302" s="32">
        <v>72716.41</v>
      </c>
      <c r="F2302" s="32">
        <v>72716.41</v>
      </c>
      <c r="G2302" s="32">
        <v>72716.41</v>
      </c>
      <c r="H2302" s="32">
        <v>72716.41</v>
      </c>
      <c r="I2302" s="32">
        <v>79334.44</v>
      </c>
      <c r="J2302" s="32">
        <v>79334.44</v>
      </c>
      <c r="K2302" s="32">
        <v>79334.44</v>
      </c>
      <c r="L2302" s="32">
        <v>79334.44</v>
      </c>
      <c r="M2302" s="32">
        <v>79334.44</v>
      </c>
      <c r="N2302" s="32">
        <v>79334.44</v>
      </c>
      <c r="O2302" s="32">
        <v>79334.44</v>
      </c>
      <c r="P2302" s="32">
        <v>79334.44</v>
      </c>
      <c r="Q2302" s="32">
        <v>0</v>
      </c>
      <c r="R2302" s="32">
        <v>0</v>
      </c>
      <c r="S2302" s="32">
        <v>0</v>
      </c>
    </row>
    <row r="2303" spans="2:19">
      <c r="B2303" s="4">
        <v>2002</v>
      </c>
      <c r="C2303" s="32">
        <v>0</v>
      </c>
      <c r="D2303" s="32">
        <v>151956.88</v>
      </c>
      <c r="E2303" s="32">
        <v>151956.88</v>
      </c>
      <c r="F2303" s="32">
        <v>151956.88</v>
      </c>
      <c r="G2303" s="32">
        <v>151956.88</v>
      </c>
      <c r="H2303" s="32">
        <v>151956.88</v>
      </c>
      <c r="I2303" s="32">
        <v>182959.09</v>
      </c>
      <c r="J2303" s="32">
        <v>182959.09</v>
      </c>
      <c r="K2303" s="32">
        <v>182959.09</v>
      </c>
      <c r="L2303" s="32">
        <v>182959.09</v>
      </c>
      <c r="M2303" s="32">
        <v>182959.09</v>
      </c>
      <c r="N2303" s="32">
        <v>182959.09</v>
      </c>
      <c r="O2303" s="32">
        <v>182959.09</v>
      </c>
      <c r="P2303" s="32">
        <v>182959.09</v>
      </c>
      <c r="Q2303" s="32">
        <v>0</v>
      </c>
      <c r="R2303" s="32">
        <v>0</v>
      </c>
      <c r="S2303" s="32">
        <v>0</v>
      </c>
    </row>
    <row r="2304" spans="2:19">
      <c r="B2304" s="4">
        <v>2001</v>
      </c>
      <c r="C2304" s="32">
        <v>0</v>
      </c>
      <c r="D2304" s="32">
        <v>76646.179999999993</v>
      </c>
      <c r="E2304" s="32">
        <v>76646.179999999993</v>
      </c>
      <c r="F2304" s="32">
        <v>76646.179999999993</v>
      </c>
      <c r="G2304" s="32">
        <v>76646.179999999993</v>
      </c>
      <c r="H2304" s="32">
        <v>76646.179999999993</v>
      </c>
      <c r="I2304" s="32">
        <v>76646.179999999993</v>
      </c>
      <c r="J2304" s="32">
        <v>76646.179999999993</v>
      </c>
      <c r="K2304" s="32">
        <v>76646.179999999993</v>
      </c>
      <c r="L2304" s="32">
        <v>76646.179999999993</v>
      </c>
      <c r="M2304" s="32">
        <v>76646.179999999993</v>
      </c>
      <c r="N2304" s="32">
        <v>76646.179999999993</v>
      </c>
      <c r="O2304" s="32">
        <v>76646.179999999993</v>
      </c>
      <c r="P2304" s="32">
        <v>76646.179999999993</v>
      </c>
      <c r="Q2304" s="32">
        <v>0</v>
      </c>
      <c r="R2304" s="32">
        <v>0</v>
      </c>
      <c r="S2304" s="32">
        <v>0</v>
      </c>
    </row>
    <row r="2305" spans="2:19">
      <c r="B2305" s="4">
        <v>2000</v>
      </c>
      <c r="C2305" s="32">
        <v>0</v>
      </c>
      <c r="D2305" s="32">
        <v>78513.13</v>
      </c>
      <c r="E2305" s="32">
        <v>78513.13</v>
      </c>
      <c r="F2305" s="32">
        <v>78513.13</v>
      </c>
      <c r="G2305" s="32">
        <v>78513.13</v>
      </c>
      <c r="H2305" s="32">
        <v>78513.13</v>
      </c>
      <c r="I2305" s="32">
        <v>78513.13</v>
      </c>
      <c r="J2305" s="32">
        <v>78513.13</v>
      </c>
      <c r="K2305" s="32">
        <v>78513.13</v>
      </c>
      <c r="L2305" s="32">
        <v>78513.13</v>
      </c>
      <c r="M2305" s="32">
        <v>78513.13</v>
      </c>
      <c r="N2305" s="32">
        <v>78513.13</v>
      </c>
      <c r="O2305" s="32">
        <v>78513.13</v>
      </c>
      <c r="P2305" s="32">
        <v>78513.13</v>
      </c>
      <c r="Q2305" s="32">
        <v>0</v>
      </c>
      <c r="R2305" s="32">
        <v>0</v>
      </c>
      <c r="S2305" s="32">
        <v>0</v>
      </c>
    </row>
    <row r="2306" spans="2:19">
      <c r="B2306" s="4">
        <v>1999</v>
      </c>
      <c r="C2306" s="32">
        <v>0</v>
      </c>
      <c r="D2306" s="32">
        <v>118080.28</v>
      </c>
      <c r="E2306" s="32">
        <v>118080.28</v>
      </c>
      <c r="F2306" s="32">
        <v>118080.28</v>
      </c>
      <c r="G2306" s="32">
        <v>118080.28</v>
      </c>
      <c r="H2306" s="32">
        <v>118080.28</v>
      </c>
      <c r="I2306" s="32">
        <v>140180.35999999999</v>
      </c>
      <c r="J2306" s="32">
        <v>140180.35999999999</v>
      </c>
      <c r="K2306" s="32">
        <v>140180.35999999999</v>
      </c>
      <c r="L2306" s="32">
        <v>140180.35999999999</v>
      </c>
      <c r="M2306" s="32">
        <v>140180.35999999999</v>
      </c>
      <c r="N2306" s="32">
        <v>140180.35999999999</v>
      </c>
      <c r="O2306" s="32">
        <v>140180.35999999999</v>
      </c>
      <c r="P2306" s="32">
        <v>140180.35999999999</v>
      </c>
      <c r="Q2306" s="32">
        <v>0</v>
      </c>
      <c r="R2306" s="32">
        <v>0</v>
      </c>
      <c r="S2306" s="32">
        <v>0</v>
      </c>
    </row>
    <row r="2307" spans="2:19">
      <c r="B2307" s="4">
        <v>1998</v>
      </c>
      <c r="C2307" s="32">
        <v>0</v>
      </c>
      <c r="D2307" s="32">
        <v>144548.79999999999</v>
      </c>
      <c r="E2307" s="32">
        <v>144548.79999999999</v>
      </c>
      <c r="F2307" s="32">
        <v>144548.79999999999</v>
      </c>
      <c r="G2307" s="32">
        <v>144548.79999999999</v>
      </c>
      <c r="H2307" s="32">
        <v>144548.79999999999</v>
      </c>
      <c r="I2307" s="32">
        <v>208751.72999999998</v>
      </c>
      <c r="J2307" s="32">
        <v>208751.72999999998</v>
      </c>
      <c r="K2307" s="32">
        <v>208751.72999999998</v>
      </c>
      <c r="L2307" s="32">
        <v>208751.72999999998</v>
      </c>
      <c r="M2307" s="32">
        <v>208751.72999999998</v>
      </c>
      <c r="N2307" s="32">
        <v>208751.72999999998</v>
      </c>
      <c r="O2307" s="32">
        <v>208751.72999999998</v>
      </c>
      <c r="P2307" s="32">
        <v>208751.72999999998</v>
      </c>
      <c r="Q2307" s="32">
        <v>0</v>
      </c>
      <c r="R2307" s="32">
        <v>0</v>
      </c>
      <c r="S2307" s="32">
        <v>0</v>
      </c>
    </row>
    <row r="2308" spans="2:19">
      <c r="B2308" s="4">
        <v>1997</v>
      </c>
      <c r="C2308" s="32">
        <v>0</v>
      </c>
      <c r="D2308" s="32">
        <v>34212.21</v>
      </c>
      <c r="E2308" s="32">
        <v>34212.21</v>
      </c>
      <c r="F2308" s="32">
        <v>34212.21</v>
      </c>
      <c r="G2308" s="32">
        <v>34212.21</v>
      </c>
      <c r="H2308" s="32">
        <v>34212.21</v>
      </c>
      <c r="I2308" s="32">
        <v>47505.8</v>
      </c>
      <c r="J2308" s="32">
        <v>47505.8</v>
      </c>
      <c r="K2308" s="32">
        <v>47505.8</v>
      </c>
      <c r="L2308" s="32">
        <v>47505.8</v>
      </c>
      <c r="M2308" s="32">
        <v>47505.8</v>
      </c>
      <c r="N2308" s="32">
        <v>47505.8</v>
      </c>
      <c r="O2308" s="32">
        <v>47505.8</v>
      </c>
      <c r="P2308" s="32">
        <v>47505.8</v>
      </c>
      <c r="Q2308" s="32">
        <v>0</v>
      </c>
      <c r="R2308" s="32">
        <v>0</v>
      </c>
      <c r="S2308" s="32">
        <v>0</v>
      </c>
    </row>
    <row r="2309" spans="2:19">
      <c r="B2309" s="4">
        <v>1996</v>
      </c>
      <c r="C2309" s="32">
        <v>0</v>
      </c>
      <c r="D2309" s="32">
        <v>114743.54</v>
      </c>
      <c r="E2309" s="32">
        <v>114743.54</v>
      </c>
      <c r="F2309" s="32">
        <v>114743.54</v>
      </c>
      <c r="G2309" s="32">
        <v>114743.54</v>
      </c>
      <c r="H2309" s="32">
        <v>114743.54</v>
      </c>
      <c r="I2309" s="32">
        <v>114743.54</v>
      </c>
      <c r="J2309" s="32">
        <v>114743.54</v>
      </c>
      <c r="K2309" s="32">
        <v>114743.54</v>
      </c>
      <c r="L2309" s="32">
        <v>114743.54</v>
      </c>
      <c r="M2309" s="32">
        <v>114743.54</v>
      </c>
      <c r="N2309" s="32">
        <v>114743.54</v>
      </c>
      <c r="O2309" s="32">
        <v>114743.54</v>
      </c>
      <c r="P2309" s="32">
        <v>114743.54</v>
      </c>
      <c r="Q2309" s="32">
        <v>0</v>
      </c>
      <c r="R2309" s="32">
        <v>0</v>
      </c>
      <c r="S2309" s="32">
        <v>0</v>
      </c>
    </row>
    <row r="2310" spans="2:19">
      <c r="B2310" s="4">
        <v>1995</v>
      </c>
      <c r="C2310" s="32">
        <v>0</v>
      </c>
      <c r="D2310" s="32">
        <v>247577.99</v>
      </c>
      <c r="E2310" s="32">
        <v>247577.99</v>
      </c>
      <c r="F2310" s="32">
        <v>247577.99</v>
      </c>
      <c r="G2310" s="32">
        <v>247577.99</v>
      </c>
      <c r="H2310" s="32">
        <v>247577.99</v>
      </c>
      <c r="I2310" s="32">
        <v>247577.99</v>
      </c>
      <c r="J2310" s="32">
        <v>247577.99</v>
      </c>
      <c r="K2310" s="32">
        <v>247577.99</v>
      </c>
      <c r="L2310" s="32">
        <v>247577.99</v>
      </c>
      <c r="M2310" s="32">
        <v>247577.99</v>
      </c>
      <c r="N2310" s="32">
        <v>247577.99</v>
      </c>
      <c r="O2310" s="32">
        <v>247577.99</v>
      </c>
      <c r="P2310" s="32">
        <v>247577.99</v>
      </c>
      <c r="Q2310" s="32">
        <v>0</v>
      </c>
      <c r="R2310" s="32">
        <v>0</v>
      </c>
      <c r="S2310" s="32">
        <v>0</v>
      </c>
    </row>
    <row r="2311" spans="2:19">
      <c r="B2311" s="4">
        <v>1994</v>
      </c>
      <c r="C2311" s="32">
        <v>0</v>
      </c>
      <c r="D2311" s="32">
        <v>196156.6</v>
      </c>
      <c r="E2311" s="32">
        <v>196156.6</v>
      </c>
      <c r="F2311" s="32">
        <v>196156.6</v>
      </c>
      <c r="G2311" s="32">
        <v>196156.6</v>
      </c>
      <c r="H2311" s="32">
        <v>196156.6</v>
      </c>
      <c r="I2311" s="32">
        <v>330204.49</v>
      </c>
      <c r="J2311" s="32">
        <v>330204.49</v>
      </c>
      <c r="K2311" s="32">
        <v>330204.49</v>
      </c>
      <c r="L2311" s="32">
        <v>330204.49</v>
      </c>
      <c r="M2311" s="32">
        <v>330204.49</v>
      </c>
      <c r="N2311" s="32">
        <v>330204.49</v>
      </c>
      <c r="O2311" s="32">
        <v>330204.49</v>
      </c>
      <c r="P2311" s="32">
        <v>330204.49</v>
      </c>
      <c r="Q2311" s="32">
        <v>0</v>
      </c>
      <c r="R2311" s="32">
        <v>0</v>
      </c>
      <c r="S2311" s="32">
        <v>0</v>
      </c>
    </row>
    <row r="2312" spans="2:19">
      <c r="B2312" s="4">
        <v>1993</v>
      </c>
      <c r="C2312" s="32">
        <v>0</v>
      </c>
      <c r="D2312" s="32">
        <v>61275.26</v>
      </c>
      <c r="E2312" s="32">
        <v>61275.26</v>
      </c>
      <c r="F2312" s="32">
        <v>61275.26</v>
      </c>
      <c r="G2312" s="32">
        <v>61275.26</v>
      </c>
      <c r="H2312" s="32">
        <v>61275.26</v>
      </c>
      <c r="I2312" s="32">
        <v>133083.13</v>
      </c>
      <c r="J2312" s="32">
        <v>133083.13</v>
      </c>
      <c r="K2312" s="32">
        <v>133083.13</v>
      </c>
      <c r="L2312" s="32">
        <v>133083.13</v>
      </c>
      <c r="M2312" s="32">
        <v>133083.13</v>
      </c>
      <c r="N2312" s="32">
        <v>133083.13</v>
      </c>
      <c r="O2312" s="32">
        <v>133083.13</v>
      </c>
      <c r="P2312" s="32">
        <v>133083.13</v>
      </c>
      <c r="Q2312" s="32">
        <v>0</v>
      </c>
      <c r="R2312" s="32">
        <v>0</v>
      </c>
      <c r="S2312" s="32">
        <v>0</v>
      </c>
    </row>
    <row r="2313" spans="2:19">
      <c r="B2313" s="4">
        <v>1992</v>
      </c>
      <c r="C2313" s="32">
        <v>0</v>
      </c>
      <c r="D2313" s="32">
        <v>93225.89</v>
      </c>
      <c r="E2313" s="32">
        <v>93225.89</v>
      </c>
      <c r="F2313" s="32">
        <v>93225.89</v>
      </c>
      <c r="G2313" s="32">
        <v>93225.89</v>
      </c>
      <c r="H2313" s="32">
        <v>93225.89</v>
      </c>
      <c r="I2313" s="32">
        <v>93225.89</v>
      </c>
      <c r="J2313" s="32">
        <v>93225.89</v>
      </c>
      <c r="K2313" s="32">
        <v>93225.89</v>
      </c>
      <c r="L2313" s="32">
        <v>93225.89</v>
      </c>
      <c r="M2313" s="32">
        <v>93225.89</v>
      </c>
      <c r="N2313" s="32">
        <v>93225.89</v>
      </c>
      <c r="O2313" s="32">
        <v>93225.89</v>
      </c>
      <c r="P2313" s="32">
        <v>93225.89</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120763.4</v>
      </c>
      <c r="E2315" s="32">
        <v>120763.4</v>
      </c>
      <c r="F2315" s="32">
        <v>120763.4</v>
      </c>
      <c r="G2315" s="32">
        <v>120763.4</v>
      </c>
      <c r="H2315" s="32">
        <v>120763.4</v>
      </c>
      <c r="I2315" s="32">
        <v>120763.4</v>
      </c>
      <c r="J2315" s="32">
        <v>120763.4</v>
      </c>
      <c r="K2315" s="32">
        <v>120763.4</v>
      </c>
      <c r="L2315" s="32">
        <v>120763.4</v>
      </c>
      <c r="M2315" s="32">
        <v>120763.4</v>
      </c>
      <c r="N2315" s="32">
        <v>110540.64</v>
      </c>
      <c r="O2315" s="32">
        <v>110540.64</v>
      </c>
      <c r="P2315" s="32">
        <v>110540.64</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214352.22</v>
      </c>
      <c r="E2317" s="32">
        <v>214352.22</v>
      </c>
      <c r="F2317" s="32">
        <v>214352.22</v>
      </c>
      <c r="G2317" s="32">
        <v>214352.22</v>
      </c>
      <c r="H2317" s="32">
        <v>214352.22</v>
      </c>
      <c r="I2317" s="32">
        <v>214352.22</v>
      </c>
      <c r="J2317" s="32">
        <v>214352.22</v>
      </c>
      <c r="K2317" s="32">
        <v>214352.22</v>
      </c>
      <c r="L2317" s="32">
        <v>214352.22</v>
      </c>
      <c r="M2317" s="32">
        <v>214352.22</v>
      </c>
      <c r="N2317" s="32">
        <v>210789.03</v>
      </c>
      <c r="O2317" s="32">
        <v>210789.03</v>
      </c>
      <c r="P2317" s="32">
        <v>210789.03</v>
      </c>
      <c r="Q2317" s="32">
        <v>0</v>
      </c>
      <c r="R2317" s="32">
        <v>0</v>
      </c>
      <c r="S2317" s="32">
        <v>0</v>
      </c>
    </row>
    <row r="2318" spans="2:19">
      <c r="B2318" s="4">
        <v>1987</v>
      </c>
      <c r="C2318" s="32">
        <v>0</v>
      </c>
      <c r="D2318" s="32">
        <v>13775.76</v>
      </c>
      <c r="E2318" s="32">
        <v>13775.76</v>
      </c>
      <c r="F2318" s="32">
        <v>13775.76</v>
      </c>
      <c r="G2318" s="32">
        <v>13775.76</v>
      </c>
      <c r="H2318" s="32">
        <v>13775.76</v>
      </c>
      <c r="I2318" s="32">
        <v>13775.76</v>
      </c>
      <c r="J2318" s="32">
        <v>13775.76</v>
      </c>
      <c r="K2318" s="32">
        <v>13775.76</v>
      </c>
      <c r="L2318" s="32">
        <v>13775.76</v>
      </c>
      <c r="M2318" s="32">
        <v>13775.76</v>
      </c>
      <c r="N2318" s="32">
        <v>13775.76</v>
      </c>
      <c r="O2318" s="32">
        <v>13775.76</v>
      </c>
      <c r="P2318" s="32">
        <v>13775.76</v>
      </c>
      <c r="Q2318" s="32">
        <v>0</v>
      </c>
      <c r="R2318" s="32">
        <v>0</v>
      </c>
      <c r="S2318" s="32">
        <v>0</v>
      </c>
    </row>
    <row r="2319" spans="2:19">
      <c r="B2319" s="4">
        <v>1986</v>
      </c>
      <c r="C2319" s="32">
        <v>0</v>
      </c>
      <c r="D2319" s="32">
        <v>66969.81</v>
      </c>
      <c r="E2319" s="32">
        <v>66969.81</v>
      </c>
      <c r="F2319" s="32">
        <v>66969.81</v>
      </c>
      <c r="G2319" s="32">
        <v>66969.81</v>
      </c>
      <c r="H2319" s="32">
        <v>66969.81</v>
      </c>
      <c r="I2319" s="32">
        <v>66969.81</v>
      </c>
      <c r="J2319" s="32">
        <v>66969.81</v>
      </c>
      <c r="K2319" s="32">
        <v>66969.81</v>
      </c>
      <c r="L2319" s="32">
        <v>66969.81</v>
      </c>
      <c r="M2319" s="32">
        <v>66969.81</v>
      </c>
      <c r="N2319" s="32">
        <v>66969.81</v>
      </c>
      <c r="O2319" s="32">
        <v>66969.81</v>
      </c>
      <c r="P2319" s="32">
        <v>66969.81</v>
      </c>
      <c r="Q2319" s="32">
        <v>0</v>
      </c>
      <c r="R2319" s="32">
        <v>0</v>
      </c>
      <c r="S2319" s="32">
        <v>0</v>
      </c>
    </row>
    <row r="2320" spans="2:19">
      <c r="B2320" s="4">
        <v>1985</v>
      </c>
      <c r="C2320" s="32">
        <v>0</v>
      </c>
      <c r="D2320" s="32">
        <v>57397.120000000003</v>
      </c>
      <c r="E2320" s="32">
        <v>57397.120000000003</v>
      </c>
      <c r="F2320" s="32">
        <v>57397.120000000003</v>
      </c>
      <c r="G2320" s="32">
        <v>57397.120000000003</v>
      </c>
      <c r="H2320" s="32">
        <v>57397.120000000003</v>
      </c>
      <c r="I2320" s="32">
        <v>57397.120000000003</v>
      </c>
      <c r="J2320" s="32">
        <v>57397.120000000003</v>
      </c>
      <c r="K2320" s="32">
        <v>57397.120000000003</v>
      </c>
      <c r="L2320" s="32">
        <v>57397.120000000003</v>
      </c>
      <c r="M2320" s="32">
        <v>57397.120000000003</v>
      </c>
      <c r="N2320" s="32">
        <v>57397.120000000003</v>
      </c>
      <c r="O2320" s="32">
        <v>57397.120000000003</v>
      </c>
      <c r="P2320" s="32">
        <v>57397.120000000003</v>
      </c>
      <c r="Q2320" s="32">
        <v>0</v>
      </c>
      <c r="R2320" s="32">
        <v>0</v>
      </c>
      <c r="S2320" s="32">
        <v>0</v>
      </c>
    </row>
    <row r="2321" spans="2:19">
      <c r="B2321" s="4">
        <v>1984</v>
      </c>
      <c r="C2321" s="32">
        <v>0</v>
      </c>
      <c r="D2321" s="32">
        <v>11374.34</v>
      </c>
      <c r="E2321" s="32">
        <v>11374.34</v>
      </c>
      <c r="F2321" s="32">
        <v>11374.34</v>
      </c>
      <c r="G2321" s="32">
        <v>11374.34</v>
      </c>
      <c r="H2321" s="32">
        <v>11374.34</v>
      </c>
      <c r="I2321" s="32">
        <v>11374.34</v>
      </c>
      <c r="J2321" s="32">
        <v>11374.34</v>
      </c>
      <c r="K2321" s="32">
        <v>11374.34</v>
      </c>
      <c r="L2321" s="32">
        <v>11374.34</v>
      </c>
      <c r="M2321" s="32">
        <v>11374.34</v>
      </c>
      <c r="N2321" s="32">
        <v>11374.34</v>
      </c>
      <c r="O2321" s="32">
        <v>11374.34</v>
      </c>
      <c r="P2321" s="32">
        <v>11374.34</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31100</v>
      </c>
      <c r="E2323" s="32">
        <v>31100</v>
      </c>
      <c r="F2323" s="32">
        <v>31100</v>
      </c>
      <c r="G2323" s="32">
        <v>31100</v>
      </c>
      <c r="H2323" s="32">
        <v>31100</v>
      </c>
      <c r="I2323" s="32">
        <v>31100</v>
      </c>
      <c r="J2323" s="32">
        <v>31100</v>
      </c>
      <c r="K2323" s="32">
        <v>31100</v>
      </c>
      <c r="L2323" s="32">
        <v>31100</v>
      </c>
      <c r="M2323" s="32">
        <v>31100</v>
      </c>
      <c r="N2323" s="32">
        <v>31100</v>
      </c>
      <c r="O2323" s="32">
        <v>31100</v>
      </c>
      <c r="P2323" s="32">
        <v>31100</v>
      </c>
      <c r="Q2323" s="32">
        <v>0</v>
      </c>
      <c r="R2323" s="32">
        <v>0</v>
      </c>
      <c r="S2323" s="32">
        <v>0</v>
      </c>
    </row>
    <row r="2324" spans="2:19">
      <c r="B2324" s="4">
        <v>1981</v>
      </c>
      <c r="C2324" s="32">
        <v>0</v>
      </c>
      <c r="D2324" s="32">
        <v>64881.94</v>
      </c>
      <c r="E2324" s="32">
        <v>64881.94</v>
      </c>
      <c r="F2324" s="32">
        <v>64881.94</v>
      </c>
      <c r="G2324" s="32">
        <v>64881.94</v>
      </c>
      <c r="H2324" s="32">
        <v>64881.94</v>
      </c>
      <c r="I2324" s="32">
        <v>64881.94</v>
      </c>
      <c r="J2324" s="32">
        <v>64881.94</v>
      </c>
      <c r="K2324" s="32">
        <v>64881.94</v>
      </c>
      <c r="L2324" s="32">
        <v>64881.94</v>
      </c>
      <c r="M2324" s="32">
        <v>64881.94</v>
      </c>
      <c r="N2324" s="32">
        <v>64881.94</v>
      </c>
      <c r="O2324" s="32">
        <v>64881.94</v>
      </c>
      <c r="P2324" s="32">
        <v>64881.94</v>
      </c>
      <c r="Q2324" s="32">
        <v>0</v>
      </c>
      <c r="R2324" s="32">
        <v>0</v>
      </c>
      <c r="S2324" s="32">
        <v>0</v>
      </c>
    </row>
    <row r="2325" spans="2:19">
      <c r="B2325" s="4">
        <v>1980</v>
      </c>
      <c r="C2325" s="32">
        <v>0</v>
      </c>
      <c r="D2325" s="32">
        <v>28294.23</v>
      </c>
      <c r="E2325" s="32">
        <v>28294.23</v>
      </c>
      <c r="F2325" s="32">
        <v>28294.23</v>
      </c>
      <c r="G2325" s="32">
        <v>28294.23</v>
      </c>
      <c r="H2325" s="32">
        <v>28294.23</v>
      </c>
      <c r="I2325" s="32">
        <v>28294.23</v>
      </c>
      <c r="J2325" s="32">
        <v>28294.23</v>
      </c>
      <c r="K2325" s="32">
        <v>28294.23</v>
      </c>
      <c r="L2325" s="32">
        <v>28294.23</v>
      </c>
      <c r="M2325" s="32">
        <v>28294.23</v>
      </c>
      <c r="N2325" s="32">
        <v>28294.23</v>
      </c>
      <c r="O2325" s="32">
        <v>28294.23</v>
      </c>
      <c r="P2325" s="32">
        <v>28294.23</v>
      </c>
      <c r="Q2325" s="32">
        <v>0</v>
      </c>
      <c r="R2325" s="32">
        <v>0</v>
      </c>
      <c r="S2325" s="32">
        <v>0</v>
      </c>
    </row>
    <row r="2326" spans="2:19">
      <c r="B2326" s="4">
        <v>1979</v>
      </c>
      <c r="C2326" s="32">
        <v>0</v>
      </c>
      <c r="D2326" s="32">
        <v>63506.54</v>
      </c>
      <c r="E2326" s="32">
        <v>63506.54</v>
      </c>
      <c r="F2326" s="32">
        <v>63506.54</v>
      </c>
      <c r="G2326" s="32">
        <v>63506.54</v>
      </c>
      <c r="H2326" s="32">
        <v>63506.54</v>
      </c>
      <c r="I2326" s="32">
        <v>63506.54</v>
      </c>
      <c r="J2326" s="32">
        <v>63506.54</v>
      </c>
      <c r="K2326" s="32">
        <v>63506.54</v>
      </c>
      <c r="L2326" s="32">
        <v>63506.54</v>
      </c>
      <c r="M2326" s="32">
        <v>63506.54</v>
      </c>
      <c r="N2326" s="32">
        <v>63506.54</v>
      </c>
      <c r="O2326" s="32">
        <v>63506.54</v>
      </c>
      <c r="P2326" s="32">
        <v>63506.54</v>
      </c>
      <c r="Q2326" s="32">
        <v>0</v>
      </c>
      <c r="R2326" s="32">
        <v>0</v>
      </c>
      <c r="S2326" s="32">
        <v>0</v>
      </c>
    </row>
    <row r="2327" spans="2:19">
      <c r="B2327" s="4">
        <v>1978</v>
      </c>
      <c r="C2327" s="32">
        <v>0</v>
      </c>
      <c r="D2327" s="32">
        <v>64103.39</v>
      </c>
      <c r="E2327" s="32">
        <v>40656</v>
      </c>
      <c r="F2327" s="32">
        <v>40656</v>
      </c>
      <c r="G2327" s="32">
        <v>40656</v>
      </c>
      <c r="H2327" s="32">
        <v>40656</v>
      </c>
      <c r="I2327" s="32">
        <v>40656</v>
      </c>
      <c r="J2327" s="32">
        <v>40656</v>
      </c>
      <c r="K2327" s="32">
        <v>40656</v>
      </c>
      <c r="L2327" s="32">
        <v>40656</v>
      </c>
      <c r="M2327" s="32">
        <v>40656</v>
      </c>
      <c r="N2327" s="32">
        <v>40656</v>
      </c>
      <c r="O2327" s="32">
        <v>40656</v>
      </c>
      <c r="P2327" s="32">
        <v>40656</v>
      </c>
      <c r="Q2327" s="32">
        <v>0</v>
      </c>
      <c r="R2327" s="32">
        <v>0</v>
      </c>
      <c r="S2327" s="32">
        <v>0</v>
      </c>
    </row>
    <row r="2328" spans="2:19">
      <c r="B2328" s="4">
        <v>1977</v>
      </c>
      <c r="C2328" s="32">
        <v>0</v>
      </c>
      <c r="D2328" s="32">
        <v>19461.61</v>
      </c>
      <c r="E2328" s="32">
        <v>19461.61</v>
      </c>
      <c r="F2328" s="32">
        <v>19461.61</v>
      </c>
      <c r="G2328" s="32">
        <v>19461.61</v>
      </c>
      <c r="H2328" s="32">
        <v>19461.61</v>
      </c>
      <c r="I2328" s="32">
        <v>19461.61</v>
      </c>
      <c r="J2328" s="32">
        <v>19461.61</v>
      </c>
      <c r="K2328" s="32">
        <v>19461.61</v>
      </c>
      <c r="L2328" s="32">
        <v>19461.61</v>
      </c>
      <c r="M2328" s="32">
        <v>19461.61</v>
      </c>
      <c r="N2328" s="32">
        <v>19461.61</v>
      </c>
      <c r="O2328" s="32">
        <v>19461.61</v>
      </c>
      <c r="P2328" s="32">
        <v>19461.61</v>
      </c>
      <c r="Q2328" s="32">
        <v>0</v>
      </c>
      <c r="R2328" s="32">
        <v>0</v>
      </c>
      <c r="S2328" s="32">
        <v>0</v>
      </c>
    </row>
    <row r="2329" spans="2:19">
      <c r="B2329" s="4">
        <v>1976</v>
      </c>
      <c r="C2329" s="32">
        <v>0</v>
      </c>
      <c r="D2329" s="32">
        <v>17093.12</v>
      </c>
      <c r="E2329" s="32">
        <v>17093.12</v>
      </c>
      <c r="F2329" s="32">
        <v>17093.12</v>
      </c>
      <c r="G2329" s="32">
        <v>17093.12</v>
      </c>
      <c r="H2329" s="32">
        <v>17093.12</v>
      </c>
      <c r="I2329" s="32">
        <v>17093.12</v>
      </c>
      <c r="J2329" s="32">
        <v>17093.12</v>
      </c>
      <c r="K2329" s="32">
        <v>17093.12</v>
      </c>
      <c r="L2329" s="32">
        <v>17093.12</v>
      </c>
      <c r="M2329" s="32">
        <v>17093.12</v>
      </c>
      <c r="N2329" s="32">
        <v>17093.12</v>
      </c>
      <c r="O2329" s="32">
        <v>17093.12</v>
      </c>
      <c r="P2329" s="32">
        <v>17093.12</v>
      </c>
      <c r="Q2329" s="32">
        <v>0</v>
      </c>
      <c r="R2329" s="32">
        <v>0</v>
      </c>
      <c r="S2329" s="32">
        <v>0</v>
      </c>
    </row>
    <row r="2330" spans="2:19">
      <c r="B2330" s="4">
        <v>1975</v>
      </c>
      <c r="C2330" s="32">
        <v>0</v>
      </c>
      <c r="D2330" s="32">
        <v>4714.7700000000004</v>
      </c>
      <c r="E2330" s="32">
        <v>4714.7700000000004</v>
      </c>
      <c r="F2330" s="32">
        <v>4714.7700000000004</v>
      </c>
      <c r="G2330" s="32">
        <v>4714.7700000000004</v>
      </c>
      <c r="H2330" s="32">
        <v>4714.7700000000004</v>
      </c>
      <c r="I2330" s="32">
        <v>4714.7700000000004</v>
      </c>
      <c r="J2330" s="32">
        <v>4714.7700000000004</v>
      </c>
      <c r="K2330" s="32">
        <v>4714.7700000000004</v>
      </c>
      <c r="L2330" s="32">
        <v>4714.7700000000004</v>
      </c>
      <c r="M2330" s="32">
        <v>4714.7700000000004</v>
      </c>
      <c r="N2330" s="32">
        <v>4714.7700000000004</v>
      </c>
      <c r="O2330" s="32">
        <v>4714.7700000000004</v>
      </c>
      <c r="P2330" s="32">
        <v>4714.7700000000004</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2591392.09</v>
      </c>
      <c r="E2376" s="6">
        <f>SUM(E2297:E2375)</f>
        <v>2609535.7199999997</v>
      </c>
      <c r="F2376" s="6">
        <f>SUM(F2296:F2375)</f>
        <v>2619829.1199999996</v>
      </c>
      <c r="G2376" s="6">
        <f>SUM(G2295:G2375)</f>
        <v>2678467.0299999998</v>
      </c>
      <c r="H2376" s="6">
        <f>SUM(H2289:H2375)</f>
        <v>2800095.2399999998</v>
      </c>
      <c r="I2376" s="6">
        <f>SUM(I2289:I2375)</f>
        <v>3279975.13</v>
      </c>
      <c r="J2376" s="6">
        <f t="shared" ref="J2376" si="45">SUM(J2289:J2375)</f>
        <v>3318814.37</v>
      </c>
      <c r="K2376" s="6">
        <f>SUM(K2289:K2375)</f>
        <v>3385596.04</v>
      </c>
      <c r="L2376" s="6">
        <f t="shared" ref="L2376" si="46">SUM(L2289:L2375)</f>
        <v>3461909.17</v>
      </c>
      <c r="M2376" s="6">
        <f>SUM(M2289:M2375)</f>
        <v>3556026.6099999994</v>
      </c>
      <c r="N2376" s="9">
        <f>SUM(N2284:N2375)</f>
        <v>3610365.9399999995</v>
      </c>
      <c r="O2376" s="9">
        <f>SUM(O2284:O2375)</f>
        <v>3612287.1599999992</v>
      </c>
      <c r="P2376" s="9">
        <f>SUM(P2284:P2375)</f>
        <v>3701780.9499999993</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6910.3</v>
      </c>
      <c r="P2382" s="32">
        <v>6910.3</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14406.29</v>
      </c>
      <c r="E2398" s="32">
        <v>14406.29</v>
      </c>
      <c r="F2398" s="32">
        <v>14406.29</v>
      </c>
      <c r="G2398" s="32">
        <v>14406.29</v>
      </c>
      <c r="H2398" s="32">
        <v>14406.29</v>
      </c>
      <c r="I2398" s="32">
        <v>14406.29</v>
      </c>
      <c r="J2398" s="32">
        <v>14406.29</v>
      </c>
      <c r="K2398" s="32">
        <v>14406.29</v>
      </c>
      <c r="L2398" s="32">
        <v>14406.29</v>
      </c>
      <c r="M2398" s="32">
        <v>14406.29</v>
      </c>
      <c r="N2398" s="32">
        <v>14406.29</v>
      </c>
      <c r="O2398" s="32">
        <v>14406.29</v>
      </c>
      <c r="P2398" s="32">
        <v>14406.29</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25452.959999999999</v>
      </c>
      <c r="E2400" s="32">
        <v>25452.959999999999</v>
      </c>
      <c r="F2400" s="32">
        <v>25452.959999999999</v>
      </c>
      <c r="G2400" s="32">
        <v>25452.959999999999</v>
      </c>
      <c r="H2400" s="32">
        <v>25452.959999999999</v>
      </c>
      <c r="I2400" s="32">
        <v>25452.959999999999</v>
      </c>
      <c r="J2400" s="32">
        <v>25452.959999999999</v>
      </c>
      <c r="K2400" s="32">
        <v>25452.959999999999</v>
      </c>
      <c r="L2400" s="32">
        <v>25452.959999999999</v>
      </c>
      <c r="M2400" s="32">
        <v>25452.959999999999</v>
      </c>
      <c r="N2400" s="32">
        <v>25452.959999999999</v>
      </c>
      <c r="O2400" s="32">
        <v>25452.959999999999</v>
      </c>
      <c r="P2400" s="32">
        <v>25452.959999999999</v>
      </c>
      <c r="Q2400" s="32">
        <v>0</v>
      </c>
      <c r="R2400" s="32">
        <v>0</v>
      </c>
      <c r="S2400" s="32">
        <v>0</v>
      </c>
    </row>
    <row r="2401" spans="2:19">
      <c r="B2401" s="4">
        <v>1999</v>
      </c>
      <c r="C2401" s="32">
        <v>0</v>
      </c>
      <c r="D2401" s="32">
        <v>8861.58</v>
      </c>
      <c r="E2401" s="32">
        <v>8861.58</v>
      </c>
      <c r="F2401" s="32">
        <v>8861.58</v>
      </c>
      <c r="G2401" s="32">
        <v>8861.58</v>
      </c>
      <c r="H2401" s="32">
        <v>8861.58</v>
      </c>
      <c r="I2401" s="32">
        <v>8861.58</v>
      </c>
      <c r="J2401" s="32">
        <v>8861.58</v>
      </c>
      <c r="K2401" s="32">
        <v>8861.58</v>
      </c>
      <c r="L2401" s="32">
        <v>8861.58</v>
      </c>
      <c r="M2401" s="32">
        <v>8861.58</v>
      </c>
      <c r="N2401" s="32">
        <v>8861.58</v>
      </c>
      <c r="O2401" s="32">
        <v>8861.58</v>
      </c>
      <c r="P2401" s="32">
        <v>8861.58</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1020.44</v>
      </c>
      <c r="E2404" s="32">
        <v>1020.44</v>
      </c>
      <c r="F2404" s="32">
        <v>1020.44</v>
      </c>
      <c r="G2404" s="32">
        <v>1020.44</v>
      </c>
      <c r="H2404" s="32">
        <v>1020.44</v>
      </c>
      <c r="I2404" s="32">
        <v>1020.44</v>
      </c>
      <c r="J2404" s="32">
        <v>1020.44</v>
      </c>
      <c r="K2404" s="32">
        <v>1020.44</v>
      </c>
      <c r="L2404" s="32">
        <v>1020.44</v>
      </c>
      <c r="M2404" s="32">
        <v>1020.44</v>
      </c>
      <c r="N2404" s="32">
        <v>1020.44</v>
      </c>
      <c r="O2404" s="32">
        <v>1020.44</v>
      </c>
      <c r="P2404" s="32">
        <v>1020.44</v>
      </c>
      <c r="Q2404" s="32">
        <v>0</v>
      </c>
      <c r="R2404" s="32">
        <v>0</v>
      </c>
      <c r="S2404" s="32">
        <v>0</v>
      </c>
    </row>
    <row r="2405" spans="2:19">
      <c r="B2405" s="4">
        <v>1995</v>
      </c>
      <c r="C2405" s="32">
        <v>0</v>
      </c>
      <c r="D2405" s="32">
        <v>2391.9499999999998</v>
      </c>
      <c r="E2405" s="32">
        <v>2391.9499999999998</v>
      </c>
      <c r="F2405" s="32">
        <v>2391.9499999999998</v>
      </c>
      <c r="G2405" s="32">
        <v>2391.9499999999998</v>
      </c>
      <c r="H2405" s="32">
        <v>2391.9499999999998</v>
      </c>
      <c r="I2405" s="32">
        <v>2391.9499999999998</v>
      </c>
      <c r="J2405" s="32">
        <v>2391.9499999999998</v>
      </c>
      <c r="K2405" s="32">
        <v>2391.9499999999998</v>
      </c>
      <c r="L2405" s="32">
        <v>2391.9499999999998</v>
      </c>
      <c r="M2405" s="32">
        <v>2391.9499999999998</v>
      </c>
      <c r="N2405" s="32">
        <v>2391.9499999999998</v>
      </c>
      <c r="O2405" s="32">
        <v>2391.9499999999998</v>
      </c>
      <c r="P2405" s="32">
        <v>2391.9499999999998</v>
      </c>
      <c r="Q2405" s="32">
        <v>0</v>
      </c>
      <c r="R2405" s="32">
        <v>0</v>
      </c>
      <c r="S2405" s="32">
        <v>0</v>
      </c>
    </row>
    <row r="2406" spans="2:19">
      <c r="B2406" s="4">
        <v>1994</v>
      </c>
      <c r="C2406" s="32">
        <v>0</v>
      </c>
      <c r="D2406" s="32">
        <v>7828.39</v>
      </c>
      <c r="E2406" s="32">
        <v>7828.39</v>
      </c>
      <c r="F2406" s="32">
        <v>7828.39</v>
      </c>
      <c r="G2406" s="32">
        <v>7828.39</v>
      </c>
      <c r="H2406" s="32">
        <v>7828.39</v>
      </c>
      <c r="I2406" s="32">
        <v>7828.39</v>
      </c>
      <c r="J2406" s="32">
        <v>7828.39</v>
      </c>
      <c r="K2406" s="32">
        <v>7828.39</v>
      </c>
      <c r="L2406" s="32">
        <v>7828.39</v>
      </c>
      <c r="M2406" s="32">
        <v>7828.39</v>
      </c>
      <c r="N2406" s="32">
        <v>7828.39</v>
      </c>
      <c r="O2406" s="32">
        <v>7828.39</v>
      </c>
      <c r="P2406" s="32">
        <v>7828.39</v>
      </c>
      <c r="Q2406" s="32">
        <v>0</v>
      </c>
      <c r="R2406" s="32">
        <v>0</v>
      </c>
      <c r="S2406" s="32">
        <v>0</v>
      </c>
    </row>
    <row r="2407" spans="2:19">
      <c r="B2407" s="4">
        <v>1993</v>
      </c>
      <c r="C2407" s="32">
        <v>0</v>
      </c>
      <c r="D2407" s="32">
        <v>7907.64</v>
      </c>
      <c r="E2407" s="32">
        <v>7907.64</v>
      </c>
      <c r="F2407" s="32">
        <v>7907.64</v>
      </c>
      <c r="G2407" s="32">
        <v>7907.64</v>
      </c>
      <c r="H2407" s="32">
        <v>7907.64</v>
      </c>
      <c r="I2407" s="32">
        <v>7907.64</v>
      </c>
      <c r="J2407" s="32">
        <v>7907.64</v>
      </c>
      <c r="K2407" s="32">
        <v>7907.64</v>
      </c>
      <c r="L2407" s="32">
        <v>7907.64</v>
      </c>
      <c r="M2407" s="32">
        <v>7907.64</v>
      </c>
      <c r="N2407" s="32">
        <v>7907.64</v>
      </c>
      <c r="O2407" s="32">
        <v>7907.64</v>
      </c>
      <c r="P2407" s="32">
        <v>7907.64</v>
      </c>
      <c r="Q2407" s="32">
        <v>0</v>
      </c>
      <c r="R2407" s="32">
        <v>0</v>
      </c>
      <c r="S2407" s="32">
        <v>0</v>
      </c>
    </row>
    <row r="2408" spans="2:19">
      <c r="B2408" s="4">
        <v>1992</v>
      </c>
      <c r="C2408" s="32">
        <v>0</v>
      </c>
      <c r="D2408" s="32">
        <v>35507.69</v>
      </c>
      <c r="E2408" s="32">
        <v>35507.69</v>
      </c>
      <c r="F2408" s="32">
        <v>35507.69</v>
      </c>
      <c r="G2408" s="32">
        <v>35507.69</v>
      </c>
      <c r="H2408" s="32">
        <v>35507.69</v>
      </c>
      <c r="I2408" s="32">
        <v>35507.69</v>
      </c>
      <c r="J2408" s="32">
        <v>35507.69</v>
      </c>
      <c r="K2408" s="32">
        <v>35507.69</v>
      </c>
      <c r="L2408" s="32">
        <v>35507.69</v>
      </c>
      <c r="M2408" s="32">
        <v>35507.69</v>
      </c>
      <c r="N2408" s="32">
        <v>35507.69</v>
      </c>
      <c r="O2408" s="32">
        <v>35507.69</v>
      </c>
      <c r="P2408" s="32">
        <v>35507.69</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103376.94</v>
      </c>
      <c r="E2471" s="6">
        <f>SUM(E2392:E2470)</f>
        <v>103376.94</v>
      </c>
      <c r="F2471" s="6">
        <f>SUM(F2391:F2470)</f>
        <v>103376.94</v>
      </c>
      <c r="G2471" s="6">
        <f>SUM(G2390:G2470)</f>
        <v>103376.94</v>
      </c>
      <c r="H2471" s="6">
        <f>SUM(H2384:H2470)</f>
        <v>103376.94</v>
      </c>
      <c r="I2471" s="6">
        <f>SUM(I2384:I2470)</f>
        <v>103376.94</v>
      </c>
      <c r="J2471" s="6">
        <f t="shared" ref="J2471" si="47">SUM(J2384:J2470)</f>
        <v>103376.94</v>
      </c>
      <c r="K2471" s="6">
        <f>SUM(K2384:K2470)</f>
        <v>103376.94</v>
      </c>
      <c r="L2471" s="6">
        <f t="shared" ref="L2471" si="48">SUM(L2384:L2470)</f>
        <v>103376.94</v>
      </c>
      <c r="M2471" s="6">
        <f>SUM(M2384:M2470)</f>
        <v>103376.94</v>
      </c>
      <c r="N2471" s="9">
        <f>SUM(N2379:N2470)</f>
        <v>103376.94</v>
      </c>
      <c r="O2471" s="9">
        <f>SUM(O2379:O2470)</f>
        <v>110287.24</v>
      </c>
      <c r="P2471" s="9">
        <f>SUM(P2379:P2470)</f>
        <v>110287.24</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3701.95</v>
      </c>
      <c r="F2772" s="32">
        <v>3701.95</v>
      </c>
      <c r="G2772" s="32">
        <v>3701.95</v>
      </c>
      <c r="H2772" s="32">
        <v>3701.95</v>
      </c>
      <c r="I2772" s="32">
        <v>3701.95</v>
      </c>
      <c r="J2772" s="32">
        <v>3701.95</v>
      </c>
      <c r="K2772" s="32">
        <v>3701.95</v>
      </c>
      <c r="L2772" s="32">
        <v>3701.95</v>
      </c>
      <c r="M2772" s="32">
        <v>3701.95</v>
      </c>
      <c r="N2772" s="32">
        <v>3701.95</v>
      </c>
      <c r="O2772" s="32">
        <v>3701.95</v>
      </c>
      <c r="P2772" s="32">
        <v>3701.95</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1437.67</v>
      </c>
      <c r="E2778" s="32">
        <v>1437.67</v>
      </c>
      <c r="F2778" s="32">
        <v>1437.67</v>
      </c>
      <c r="G2778" s="32">
        <v>1437.67</v>
      </c>
      <c r="H2778" s="32">
        <v>1437.67</v>
      </c>
      <c r="I2778" s="32">
        <v>1437.67</v>
      </c>
      <c r="J2778" s="32">
        <v>1437.67</v>
      </c>
      <c r="K2778" s="32">
        <v>1437.67</v>
      </c>
      <c r="L2778" s="32">
        <v>1437.67</v>
      </c>
      <c r="M2778" s="32">
        <v>1437.67</v>
      </c>
      <c r="N2778" s="32">
        <v>1437.67</v>
      </c>
      <c r="O2778" s="32">
        <v>1437.67</v>
      </c>
      <c r="P2778" s="32">
        <v>1437.67</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19637.02</v>
      </c>
      <c r="E2780" s="32">
        <v>19637.02</v>
      </c>
      <c r="F2780" s="32">
        <v>19637.02</v>
      </c>
      <c r="G2780" s="32">
        <v>19637.02</v>
      </c>
      <c r="H2780" s="32">
        <v>19637.02</v>
      </c>
      <c r="I2780" s="32">
        <v>19637.02</v>
      </c>
      <c r="J2780" s="32">
        <v>19637.02</v>
      </c>
      <c r="K2780" s="32">
        <v>19637.02</v>
      </c>
      <c r="L2780" s="32">
        <v>19637.02</v>
      </c>
      <c r="M2780" s="32">
        <v>19637.02</v>
      </c>
      <c r="N2780" s="32">
        <v>19637.02</v>
      </c>
      <c r="O2780" s="32">
        <v>19637.02</v>
      </c>
      <c r="P2780" s="32">
        <v>19637.02</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11186.89</v>
      </c>
      <c r="E2782" s="32">
        <v>11186.89</v>
      </c>
      <c r="F2782" s="32">
        <v>11186.89</v>
      </c>
      <c r="G2782" s="32">
        <v>11186.89</v>
      </c>
      <c r="H2782" s="32">
        <v>11186.89</v>
      </c>
      <c r="I2782" s="32">
        <v>11186.89</v>
      </c>
      <c r="J2782" s="32">
        <v>11186.89</v>
      </c>
      <c r="K2782" s="32">
        <v>11186.89</v>
      </c>
      <c r="L2782" s="32">
        <v>11186.89</v>
      </c>
      <c r="M2782" s="32">
        <v>11186.89</v>
      </c>
      <c r="N2782" s="32">
        <v>11186.89</v>
      </c>
      <c r="O2782" s="32">
        <v>11186.89</v>
      </c>
      <c r="P2782" s="32">
        <v>11186.89</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7847</v>
      </c>
      <c r="E2784" s="32">
        <v>7847</v>
      </c>
      <c r="F2784" s="32">
        <v>7847</v>
      </c>
      <c r="G2784" s="32">
        <v>7847</v>
      </c>
      <c r="H2784" s="32">
        <v>7847</v>
      </c>
      <c r="I2784" s="32">
        <v>7847</v>
      </c>
      <c r="J2784" s="32">
        <v>7847</v>
      </c>
      <c r="K2784" s="32">
        <v>7847</v>
      </c>
      <c r="L2784" s="32">
        <v>7847</v>
      </c>
      <c r="M2784" s="32">
        <v>7847</v>
      </c>
      <c r="N2784" s="32">
        <v>7847</v>
      </c>
      <c r="O2784" s="32">
        <v>7847</v>
      </c>
      <c r="P2784" s="32">
        <v>7847</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40108.58</v>
      </c>
      <c r="E2851" s="6">
        <f>SUM(E2772:E2850)</f>
        <v>43810.53</v>
      </c>
      <c r="F2851" s="6">
        <f>SUM(F2771:F2850)</f>
        <v>43810.53</v>
      </c>
      <c r="G2851" s="6">
        <f>SUM(G2770:G2850)</f>
        <v>43810.53</v>
      </c>
      <c r="H2851" s="6">
        <f>SUM(H2764:H2850)</f>
        <v>43810.53</v>
      </c>
      <c r="I2851" s="6">
        <f>SUM(I2764:I2850)</f>
        <v>43810.53</v>
      </c>
      <c r="J2851" s="6">
        <f t="shared" ref="J2851" si="55">SUM(J2764:J2850)</f>
        <v>43810.53</v>
      </c>
      <c r="K2851" s="6">
        <f>SUM(K2764:K2850)</f>
        <v>43810.53</v>
      </c>
      <c r="L2851" s="6">
        <f t="shared" ref="L2851" si="56">SUM(L2764:L2850)</f>
        <v>43810.53</v>
      </c>
      <c r="M2851" s="6">
        <f>SUM(M2764:M2850)</f>
        <v>43810.53</v>
      </c>
      <c r="N2851" s="9">
        <f>SUM(N2759:N2850)</f>
        <v>43810.53</v>
      </c>
      <c r="O2851" s="9">
        <f>SUM(O2759:O2850)</f>
        <v>43810.53</v>
      </c>
      <c r="P2851" s="9">
        <f>SUM(P2759:P2850)</f>
        <v>43810.53</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2734.12</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37515.340000000004</v>
      </c>
      <c r="P2857" s="32">
        <v>37515.340000000004</v>
      </c>
      <c r="Q2857" s="32">
        <v>0</v>
      </c>
      <c r="R2857" s="32">
        <v>0</v>
      </c>
      <c r="S2857" s="32">
        <v>0</v>
      </c>
    </row>
    <row r="2858" spans="1:19">
      <c r="A2858" s="35"/>
      <c r="B2858" s="4">
        <v>2017</v>
      </c>
      <c r="C2858" s="31"/>
      <c r="D2858" s="31"/>
      <c r="E2858" s="31"/>
      <c r="F2858" s="31"/>
      <c r="G2858" s="31"/>
      <c r="H2858" s="31"/>
      <c r="I2858" s="31"/>
      <c r="J2858" s="31"/>
      <c r="K2858" s="31"/>
      <c r="L2858" s="31"/>
      <c r="M2858" s="31"/>
      <c r="N2858" s="32">
        <v>61783.08</v>
      </c>
      <c r="O2858" s="32">
        <v>61783.08</v>
      </c>
      <c r="P2858" s="32">
        <v>61783.08</v>
      </c>
      <c r="Q2858" s="32">
        <v>0</v>
      </c>
      <c r="R2858" s="32">
        <v>0</v>
      </c>
      <c r="S2858" s="32">
        <v>0</v>
      </c>
    </row>
    <row r="2859" spans="1:19">
      <c r="B2859" s="4">
        <v>2016</v>
      </c>
      <c r="C2859" s="31"/>
      <c r="D2859" s="31"/>
      <c r="E2859" s="31"/>
      <c r="F2859" s="31"/>
      <c r="G2859" s="31"/>
      <c r="H2859" s="31"/>
      <c r="I2859" s="31"/>
      <c r="J2859" s="31"/>
      <c r="K2859" s="31"/>
      <c r="L2859" s="31"/>
      <c r="M2859" s="32">
        <v>48572.380000000005</v>
      </c>
      <c r="N2859" s="32">
        <v>48572.380000000005</v>
      </c>
      <c r="O2859" s="32">
        <v>48572.380000000005</v>
      </c>
      <c r="P2859" s="32">
        <v>48572.380000000005</v>
      </c>
      <c r="Q2859" s="32">
        <v>0</v>
      </c>
      <c r="R2859" s="32">
        <v>0</v>
      </c>
      <c r="S2859" s="32">
        <v>0</v>
      </c>
    </row>
    <row r="2860" spans="1:19">
      <c r="B2860" s="4">
        <v>2015</v>
      </c>
      <c r="C2860" s="31"/>
      <c r="D2860" s="31"/>
      <c r="E2860" s="31"/>
      <c r="F2860" s="31"/>
      <c r="G2860" s="31"/>
      <c r="H2860" s="31"/>
      <c r="I2860" s="31"/>
      <c r="J2860" s="31"/>
      <c r="K2860" s="31"/>
      <c r="L2860" s="32">
        <v>104606.63</v>
      </c>
      <c r="M2860" s="32">
        <v>104606.63</v>
      </c>
      <c r="N2860" s="32">
        <v>104606.63</v>
      </c>
      <c r="O2860" s="32">
        <v>104606.63</v>
      </c>
      <c r="P2860" s="32">
        <v>104606.63</v>
      </c>
      <c r="Q2860" s="32">
        <v>0</v>
      </c>
      <c r="R2860" s="32">
        <v>0</v>
      </c>
      <c r="S2860" s="32">
        <v>0</v>
      </c>
    </row>
    <row r="2861" spans="1:19">
      <c r="B2861" s="4">
        <v>2014</v>
      </c>
      <c r="C2861" s="31"/>
      <c r="D2861" s="31"/>
      <c r="E2861" s="31"/>
      <c r="F2861" s="31"/>
      <c r="G2861" s="31"/>
      <c r="H2861" s="31"/>
      <c r="I2861" s="31"/>
      <c r="J2861" s="31"/>
      <c r="K2861" s="32">
        <v>50277.83</v>
      </c>
      <c r="L2861" s="32">
        <v>50277.83</v>
      </c>
      <c r="M2861" s="32">
        <v>50277.83</v>
      </c>
      <c r="N2861" s="32">
        <v>50277.83</v>
      </c>
      <c r="O2861" s="32">
        <v>50277.83</v>
      </c>
      <c r="P2861" s="32">
        <v>50277.83</v>
      </c>
      <c r="Q2861" s="32">
        <v>0</v>
      </c>
      <c r="R2861" s="32">
        <v>0</v>
      </c>
      <c r="S2861" s="32">
        <v>0</v>
      </c>
    </row>
    <row r="2862" spans="1:19">
      <c r="B2862" s="4">
        <v>2013</v>
      </c>
      <c r="C2862" s="31"/>
      <c r="D2862" s="31"/>
      <c r="E2862" s="31"/>
      <c r="F2862" s="31"/>
      <c r="G2862" s="31"/>
      <c r="H2862" s="31"/>
      <c r="I2862" s="31"/>
      <c r="J2862" s="32">
        <v>92182.7</v>
      </c>
      <c r="K2862" s="32">
        <v>92182.7</v>
      </c>
      <c r="L2862" s="32">
        <v>92182.7</v>
      </c>
      <c r="M2862" s="32">
        <v>92182.7</v>
      </c>
      <c r="N2862" s="32">
        <v>92182.7</v>
      </c>
      <c r="O2862" s="32">
        <v>92182.7</v>
      </c>
      <c r="P2862" s="32">
        <v>92182.7</v>
      </c>
      <c r="Q2862" s="32">
        <v>0</v>
      </c>
      <c r="R2862" s="32">
        <v>0</v>
      </c>
      <c r="S2862" s="32">
        <v>0</v>
      </c>
    </row>
    <row r="2863" spans="1:19">
      <c r="B2863" s="4">
        <v>2012</v>
      </c>
      <c r="C2863" s="31"/>
      <c r="D2863" s="31"/>
      <c r="E2863" s="31"/>
      <c r="F2863" s="31"/>
      <c r="G2863" s="31"/>
      <c r="H2863" s="31"/>
      <c r="I2863" s="32">
        <v>8388.31</v>
      </c>
      <c r="J2863" s="32">
        <v>8388.31</v>
      </c>
      <c r="K2863" s="32">
        <v>8388.31</v>
      </c>
      <c r="L2863" s="32">
        <v>8388.31</v>
      </c>
      <c r="M2863" s="32">
        <v>8388.31</v>
      </c>
      <c r="N2863" s="32">
        <v>8388.31</v>
      </c>
      <c r="O2863" s="32">
        <v>8388.31</v>
      </c>
      <c r="P2863" s="32">
        <v>8388.31</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8033.21</v>
      </c>
      <c r="E2868" s="32">
        <v>8033.21</v>
      </c>
      <c r="F2868" s="32">
        <v>8033.21</v>
      </c>
      <c r="G2868" s="32">
        <v>8033.21</v>
      </c>
      <c r="H2868" s="32">
        <v>8033.21</v>
      </c>
      <c r="I2868" s="32">
        <v>8033.21</v>
      </c>
      <c r="J2868" s="32">
        <v>8033.21</v>
      </c>
      <c r="K2868" s="32">
        <v>8033.21</v>
      </c>
      <c r="L2868" s="32">
        <v>8033.21</v>
      </c>
      <c r="M2868" s="32">
        <v>8033.21</v>
      </c>
      <c r="N2868" s="32">
        <v>8033.21</v>
      </c>
      <c r="O2868" s="32">
        <v>8033.21</v>
      </c>
      <c r="P2868" s="32">
        <v>8033.21</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514.42000000000007</v>
      </c>
      <c r="E2872" s="32">
        <v>514.42000000000007</v>
      </c>
      <c r="F2872" s="32">
        <v>514.42000000000007</v>
      </c>
      <c r="G2872" s="32">
        <v>514.42000000000007</v>
      </c>
      <c r="H2872" s="32">
        <v>514.42000000000007</v>
      </c>
      <c r="I2872" s="32">
        <v>514.42000000000007</v>
      </c>
      <c r="J2872" s="32">
        <v>514.42000000000007</v>
      </c>
      <c r="K2872" s="32">
        <v>514.42000000000007</v>
      </c>
      <c r="L2872" s="32">
        <v>514.42000000000007</v>
      </c>
      <c r="M2872" s="32">
        <v>514.42000000000007</v>
      </c>
      <c r="N2872" s="32">
        <v>514.42000000000007</v>
      </c>
      <c r="O2872" s="32">
        <v>514.42000000000007</v>
      </c>
      <c r="P2872" s="32">
        <v>514.42000000000007</v>
      </c>
      <c r="Q2872" s="32">
        <v>0</v>
      </c>
      <c r="R2872" s="32">
        <v>0</v>
      </c>
      <c r="S2872" s="32">
        <v>0</v>
      </c>
    </row>
    <row r="2873" spans="2:19">
      <c r="B2873" s="4">
        <v>2002</v>
      </c>
      <c r="C2873" s="32">
        <v>0</v>
      </c>
      <c r="D2873" s="32">
        <v>5400.8899999999994</v>
      </c>
      <c r="E2873" s="32">
        <v>5400.8899999999994</v>
      </c>
      <c r="F2873" s="32">
        <v>5400.8899999999994</v>
      </c>
      <c r="G2873" s="32">
        <v>5400.8899999999994</v>
      </c>
      <c r="H2873" s="32">
        <v>5400.8899999999994</v>
      </c>
      <c r="I2873" s="32">
        <v>5400.8899999999994</v>
      </c>
      <c r="J2873" s="32">
        <v>5400.8899999999994</v>
      </c>
      <c r="K2873" s="32">
        <v>5400.8899999999994</v>
      </c>
      <c r="L2873" s="32">
        <v>5400.8899999999994</v>
      </c>
      <c r="M2873" s="32">
        <v>5400.8899999999994</v>
      </c>
      <c r="N2873" s="32">
        <v>5400.8899999999994</v>
      </c>
      <c r="O2873" s="32">
        <v>5400.8899999999994</v>
      </c>
      <c r="P2873" s="32">
        <v>5400.8899999999994</v>
      </c>
      <c r="Q2873" s="32">
        <v>0</v>
      </c>
      <c r="R2873" s="32">
        <v>0</v>
      </c>
      <c r="S2873" s="32">
        <v>0</v>
      </c>
    </row>
    <row r="2874" spans="2:19">
      <c r="B2874" s="4">
        <v>2001</v>
      </c>
      <c r="C2874" s="32">
        <v>0</v>
      </c>
      <c r="D2874" s="32">
        <v>22899.66</v>
      </c>
      <c r="E2874" s="32">
        <v>22899.66</v>
      </c>
      <c r="F2874" s="32">
        <v>22899.66</v>
      </c>
      <c r="G2874" s="32">
        <v>22899.66</v>
      </c>
      <c r="H2874" s="32">
        <v>22899.66</v>
      </c>
      <c r="I2874" s="32">
        <v>22899.66</v>
      </c>
      <c r="J2874" s="32">
        <v>22899.66</v>
      </c>
      <c r="K2874" s="32">
        <v>22899.66</v>
      </c>
      <c r="L2874" s="32">
        <v>22899.66</v>
      </c>
      <c r="M2874" s="32">
        <v>22899.66</v>
      </c>
      <c r="N2874" s="32">
        <v>22899.66</v>
      </c>
      <c r="O2874" s="32">
        <v>22899.66</v>
      </c>
      <c r="P2874" s="32">
        <v>22899.66</v>
      </c>
      <c r="Q2874" s="32">
        <v>0</v>
      </c>
      <c r="R2874" s="32">
        <v>0</v>
      </c>
      <c r="S2874" s="32">
        <v>0</v>
      </c>
    </row>
    <row r="2875" spans="2:19">
      <c r="B2875" s="4">
        <v>2000</v>
      </c>
      <c r="C2875" s="32">
        <v>0</v>
      </c>
      <c r="D2875" s="32">
        <v>7356.35</v>
      </c>
      <c r="E2875" s="32">
        <v>7356.35</v>
      </c>
      <c r="F2875" s="32">
        <v>7356.35</v>
      </c>
      <c r="G2875" s="32">
        <v>7356.35</v>
      </c>
      <c r="H2875" s="32">
        <v>7356.35</v>
      </c>
      <c r="I2875" s="32">
        <v>7356.35</v>
      </c>
      <c r="J2875" s="32">
        <v>7356.35</v>
      </c>
      <c r="K2875" s="32">
        <v>7356.35</v>
      </c>
      <c r="L2875" s="32">
        <v>7356.35</v>
      </c>
      <c r="M2875" s="32">
        <v>7356.35</v>
      </c>
      <c r="N2875" s="32">
        <v>7356.35</v>
      </c>
      <c r="O2875" s="32">
        <v>7356.35</v>
      </c>
      <c r="P2875" s="32">
        <v>7356.35</v>
      </c>
      <c r="Q2875" s="32">
        <v>0</v>
      </c>
      <c r="R2875" s="32">
        <v>0</v>
      </c>
      <c r="S2875" s="32">
        <v>0</v>
      </c>
    </row>
    <row r="2876" spans="2:19">
      <c r="B2876" s="4">
        <v>1999</v>
      </c>
      <c r="C2876" s="32">
        <v>0</v>
      </c>
      <c r="D2876" s="32">
        <v>33749.82</v>
      </c>
      <c r="E2876" s="32">
        <v>33749.82</v>
      </c>
      <c r="F2876" s="32">
        <v>33749.82</v>
      </c>
      <c r="G2876" s="32">
        <v>33749.82</v>
      </c>
      <c r="H2876" s="32">
        <v>33749.82</v>
      </c>
      <c r="I2876" s="32">
        <v>33749.82</v>
      </c>
      <c r="J2876" s="32">
        <v>33749.82</v>
      </c>
      <c r="K2876" s="32">
        <v>33749.82</v>
      </c>
      <c r="L2876" s="32">
        <v>33749.82</v>
      </c>
      <c r="M2876" s="32">
        <v>33749.82</v>
      </c>
      <c r="N2876" s="32">
        <v>33749.82</v>
      </c>
      <c r="O2876" s="32">
        <v>33749.82</v>
      </c>
      <c r="P2876" s="32">
        <v>33749.82</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166272.85</v>
      </c>
      <c r="E2878" s="32">
        <v>166272.85</v>
      </c>
      <c r="F2878" s="32">
        <v>166272.85</v>
      </c>
      <c r="G2878" s="32">
        <v>4576.7900000000081</v>
      </c>
      <c r="H2878" s="32">
        <v>4576.7900000000081</v>
      </c>
      <c r="I2878" s="32">
        <v>4576.7900000000081</v>
      </c>
      <c r="J2878" s="32">
        <v>4576.7900000000081</v>
      </c>
      <c r="K2878" s="32">
        <v>4576.7900000000081</v>
      </c>
      <c r="L2878" s="32">
        <v>4576.7900000000081</v>
      </c>
      <c r="M2878" s="32">
        <v>4576.7900000000081</v>
      </c>
      <c r="N2878" s="32">
        <v>4576.7900000000081</v>
      </c>
      <c r="O2878" s="32">
        <v>4576.7900000000081</v>
      </c>
      <c r="P2878" s="32">
        <v>4576.7900000000081</v>
      </c>
      <c r="Q2878" s="32">
        <v>0</v>
      </c>
      <c r="R2878" s="32">
        <v>0</v>
      </c>
      <c r="S2878" s="32">
        <v>0</v>
      </c>
    </row>
    <row r="2879" spans="2:19">
      <c r="B2879" s="4">
        <v>1996</v>
      </c>
      <c r="C2879" s="32">
        <v>0</v>
      </c>
      <c r="D2879" s="32">
        <v>9925.5</v>
      </c>
      <c r="E2879" s="32">
        <v>9925.5</v>
      </c>
      <c r="F2879" s="32">
        <v>9925.5</v>
      </c>
      <c r="G2879" s="32">
        <v>9925.5</v>
      </c>
      <c r="H2879" s="32">
        <v>9925.5</v>
      </c>
      <c r="I2879" s="32">
        <v>9925.5</v>
      </c>
      <c r="J2879" s="32">
        <v>9925.5</v>
      </c>
      <c r="K2879" s="32">
        <v>9925.5</v>
      </c>
      <c r="L2879" s="32">
        <v>9925.5</v>
      </c>
      <c r="M2879" s="32">
        <v>9925.5</v>
      </c>
      <c r="N2879" s="32">
        <v>9925.5</v>
      </c>
      <c r="O2879" s="32">
        <v>9925.5</v>
      </c>
      <c r="P2879" s="32">
        <v>9925.5</v>
      </c>
      <c r="Q2879" s="32">
        <v>0</v>
      </c>
      <c r="R2879" s="32">
        <v>0</v>
      </c>
      <c r="S2879" s="32">
        <v>0</v>
      </c>
    </row>
    <row r="2880" spans="2:19">
      <c r="B2880" s="4">
        <v>1995</v>
      </c>
      <c r="C2880" s="32">
        <v>0</v>
      </c>
      <c r="D2880" s="32">
        <v>879.98</v>
      </c>
      <c r="E2880" s="32">
        <v>879.98</v>
      </c>
      <c r="F2880" s="32">
        <v>879.98</v>
      </c>
      <c r="G2880" s="32">
        <v>879.98</v>
      </c>
      <c r="H2880" s="32">
        <v>879.98</v>
      </c>
      <c r="I2880" s="32">
        <v>879.98</v>
      </c>
      <c r="J2880" s="32">
        <v>879.98</v>
      </c>
      <c r="K2880" s="32">
        <v>879.98</v>
      </c>
      <c r="L2880" s="32">
        <v>879.98</v>
      </c>
      <c r="M2880" s="32">
        <v>879.98</v>
      </c>
      <c r="N2880" s="32">
        <v>879.98</v>
      </c>
      <c r="O2880" s="32">
        <v>879.98</v>
      </c>
      <c r="P2880" s="32">
        <v>879.98</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255032.68000000002</v>
      </c>
      <c r="E2946" s="6">
        <f>SUM(E2867:E2945)</f>
        <v>255032.68000000002</v>
      </c>
      <c r="F2946" s="6">
        <f>SUM(F2866:F2945)</f>
        <v>255032.68000000002</v>
      </c>
      <c r="G2946" s="6">
        <f>SUM(G2865:G2945)</f>
        <v>93336.62000000001</v>
      </c>
      <c r="H2946" s="6">
        <f>SUM(H2859:H2945)</f>
        <v>93336.62000000001</v>
      </c>
      <c r="I2946" s="6">
        <f>SUM(I2859:I2945)</f>
        <v>101724.93000000001</v>
      </c>
      <c r="J2946" s="6">
        <f t="shared" ref="J2946" si="57">SUM(J2859:J2945)</f>
        <v>193907.63000000003</v>
      </c>
      <c r="K2946" s="6">
        <f>SUM(K2859:K2945)</f>
        <v>244185.46000000002</v>
      </c>
      <c r="L2946" s="6">
        <f t="shared" ref="L2946" si="58">SUM(L2859:L2945)</f>
        <v>348792.08999999997</v>
      </c>
      <c r="M2946" s="9">
        <f>SUM(M2859:M2945)</f>
        <v>397364.47</v>
      </c>
      <c r="N2946" s="9">
        <f>SUM(N2854:N2945)</f>
        <v>459147.55000000005</v>
      </c>
      <c r="O2946" s="9">
        <f>SUM(O2854:O2945)</f>
        <v>496662.89</v>
      </c>
      <c r="P2946" s="9">
        <f>SUM(P2854:P2945)</f>
        <v>499397.01</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71489.009999999995</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76146.490000000005</v>
      </c>
      <c r="P2952" s="32">
        <v>76146.490000000005</v>
      </c>
      <c r="Q2952" s="32">
        <v>0</v>
      </c>
      <c r="R2952" s="32">
        <v>0</v>
      </c>
      <c r="S2952" s="32">
        <v>0</v>
      </c>
    </row>
    <row r="2953" spans="1:19">
      <c r="A2953" s="35"/>
      <c r="B2953" s="4">
        <v>2017</v>
      </c>
      <c r="C2953" s="31"/>
      <c r="D2953" s="31"/>
      <c r="E2953" s="31"/>
      <c r="F2953" s="31"/>
      <c r="G2953" s="31"/>
      <c r="H2953" s="31"/>
      <c r="I2953" s="31"/>
      <c r="J2953" s="31"/>
      <c r="K2953" s="31"/>
      <c r="L2953" s="31"/>
      <c r="M2953" s="31"/>
      <c r="N2953" s="32">
        <v>67599.02</v>
      </c>
      <c r="O2953" s="32">
        <v>67599.02</v>
      </c>
      <c r="P2953" s="32">
        <v>67599.02</v>
      </c>
      <c r="Q2953" s="32">
        <v>0</v>
      </c>
      <c r="R2953" s="32">
        <v>0</v>
      </c>
      <c r="S2953" s="32">
        <v>0</v>
      </c>
    </row>
    <row r="2954" spans="1:19">
      <c r="B2954" s="4">
        <v>2016</v>
      </c>
      <c r="C2954" s="31"/>
      <c r="D2954" s="31"/>
      <c r="E2954" s="31"/>
      <c r="F2954" s="31"/>
      <c r="G2954" s="31"/>
      <c r="H2954" s="31"/>
      <c r="I2954" s="31"/>
      <c r="J2954" s="31"/>
      <c r="K2954" s="31"/>
      <c r="L2954" s="31"/>
      <c r="M2954" s="32">
        <v>83996.780000000028</v>
      </c>
      <c r="N2954" s="32">
        <v>83996.780000000028</v>
      </c>
      <c r="O2954" s="32">
        <v>83996.780000000028</v>
      </c>
      <c r="P2954" s="32">
        <v>83996.780000000028</v>
      </c>
      <c r="Q2954" s="32">
        <v>0</v>
      </c>
      <c r="R2954" s="32">
        <v>0</v>
      </c>
      <c r="S2954" s="32">
        <v>0</v>
      </c>
    </row>
    <row r="2955" spans="1:19">
      <c r="B2955" s="4">
        <v>2015</v>
      </c>
      <c r="C2955" s="31"/>
      <c r="D2955" s="31"/>
      <c r="E2955" s="31"/>
      <c r="F2955" s="31"/>
      <c r="G2955" s="31"/>
      <c r="H2955" s="31"/>
      <c r="I2955" s="31"/>
      <c r="J2955" s="31"/>
      <c r="K2955" s="31"/>
      <c r="L2955" s="32">
        <v>57248.160000000003</v>
      </c>
      <c r="M2955" s="32">
        <v>57248.160000000003</v>
      </c>
      <c r="N2955" s="32">
        <v>57248.160000000003</v>
      </c>
      <c r="O2955" s="32">
        <v>57248.160000000003</v>
      </c>
      <c r="P2955" s="32">
        <v>57248.160000000003</v>
      </c>
      <c r="Q2955" s="32">
        <v>0</v>
      </c>
      <c r="R2955" s="32">
        <v>0</v>
      </c>
      <c r="S2955" s="32">
        <v>0</v>
      </c>
    </row>
    <row r="2956" spans="1:19">
      <c r="B2956" s="4">
        <v>2014</v>
      </c>
      <c r="C2956" s="31"/>
      <c r="D2956" s="31"/>
      <c r="E2956" s="31"/>
      <c r="F2956" s="31"/>
      <c r="G2956" s="31"/>
      <c r="H2956" s="31"/>
      <c r="I2956" s="31"/>
      <c r="J2956" s="31"/>
      <c r="K2956" s="32">
        <v>59626.879999999983</v>
      </c>
      <c r="L2956" s="32">
        <v>59626.879999999983</v>
      </c>
      <c r="M2956" s="32">
        <v>59626.879999999983</v>
      </c>
      <c r="N2956" s="32">
        <v>59626.879999999983</v>
      </c>
      <c r="O2956" s="32">
        <v>59626.879999999983</v>
      </c>
      <c r="P2956" s="32">
        <v>59626.879999999983</v>
      </c>
      <c r="Q2956" s="32">
        <v>0</v>
      </c>
      <c r="R2956" s="32">
        <v>0</v>
      </c>
      <c r="S2956" s="32">
        <v>0</v>
      </c>
    </row>
    <row r="2957" spans="1:19">
      <c r="B2957" s="4">
        <v>2013</v>
      </c>
      <c r="C2957" s="31"/>
      <c r="D2957" s="31"/>
      <c r="E2957" s="31"/>
      <c r="F2957" s="31"/>
      <c r="G2957" s="31"/>
      <c r="H2957" s="31"/>
      <c r="I2957" s="31"/>
      <c r="J2957" s="32">
        <v>73590.000000000044</v>
      </c>
      <c r="K2957" s="32">
        <v>73590.000000000044</v>
      </c>
      <c r="L2957" s="32">
        <v>73590.000000000044</v>
      </c>
      <c r="M2957" s="32">
        <v>73590.000000000044</v>
      </c>
      <c r="N2957" s="32">
        <v>73590.000000000044</v>
      </c>
      <c r="O2957" s="32">
        <v>73590.000000000044</v>
      </c>
      <c r="P2957" s="32">
        <v>73590.000000000044</v>
      </c>
      <c r="Q2957" s="32">
        <v>0</v>
      </c>
      <c r="R2957" s="32">
        <v>0</v>
      </c>
      <c r="S2957" s="32">
        <v>0</v>
      </c>
    </row>
    <row r="2958" spans="1:19">
      <c r="B2958" s="4">
        <v>2012</v>
      </c>
      <c r="C2958" s="31"/>
      <c r="D2958" s="31"/>
      <c r="E2958" s="31"/>
      <c r="F2958" s="31"/>
      <c r="G2958" s="31"/>
      <c r="H2958" s="31"/>
      <c r="I2958" s="32">
        <v>48551.369999999995</v>
      </c>
      <c r="J2958" s="32">
        <v>48551.369999999995</v>
      </c>
      <c r="K2958" s="32">
        <v>48551.369999999995</v>
      </c>
      <c r="L2958" s="32">
        <v>48551.369999999995</v>
      </c>
      <c r="M2958" s="32">
        <v>48551.369999999995</v>
      </c>
      <c r="N2958" s="32">
        <v>48551.369999999995</v>
      </c>
      <c r="O2958" s="32">
        <v>48551.369999999995</v>
      </c>
      <c r="P2958" s="32">
        <v>48551.369999999995</v>
      </c>
      <c r="Q2958" s="32">
        <v>0</v>
      </c>
      <c r="R2958" s="32">
        <v>0</v>
      </c>
      <c r="S2958" s="32">
        <v>0</v>
      </c>
    </row>
    <row r="2959" spans="1:19">
      <c r="B2959" s="4">
        <v>2011</v>
      </c>
      <c r="C2959" s="31"/>
      <c r="D2959" s="31"/>
      <c r="E2959" s="31"/>
      <c r="F2959" s="31"/>
      <c r="G2959" s="31"/>
      <c r="H2959" s="32">
        <v>87675.63</v>
      </c>
      <c r="I2959" s="32">
        <v>111779.05</v>
      </c>
      <c r="J2959" s="32">
        <v>111779.05</v>
      </c>
      <c r="K2959" s="32">
        <v>111779.05</v>
      </c>
      <c r="L2959" s="32">
        <v>111779.05</v>
      </c>
      <c r="M2959" s="32">
        <v>111779.05</v>
      </c>
      <c r="N2959" s="32">
        <v>111779.05</v>
      </c>
      <c r="O2959" s="32">
        <v>111779.05</v>
      </c>
      <c r="P2959" s="32">
        <v>111779.05</v>
      </c>
      <c r="Q2959" s="32">
        <v>0</v>
      </c>
      <c r="R2959" s="32">
        <v>0</v>
      </c>
      <c r="S2959" s="32">
        <v>0</v>
      </c>
    </row>
    <row r="2960" spans="1:19">
      <c r="B2960" s="4">
        <v>2010</v>
      </c>
      <c r="C2960" s="31"/>
      <c r="D2960" s="31"/>
      <c r="E2960" s="31"/>
      <c r="F2960" s="31"/>
      <c r="G2960" s="32">
        <v>72365.820000000007</v>
      </c>
      <c r="H2960" s="32">
        <v>72365.820000000007</v>
      </c>
      <c r="I2960" s="32">
        <v>75123.210000000006</v>
      </c>
      <c r="J2960" s="32">
        <v>75123.210000000006</v>
      </c>
      <c r="K2960" s="32">
        <v>75123.210000000006</v>
      </c>
      <c r="L2960" s="32">
        <v>75123.210000000006</v>
      </c>
      <c r="M2960" s="32">
        <v>75123.210000000006</v>
      </c>
      <c r="N2960" s="32">
        <v>75123.210000000006</v>
      </c>
      <c r="O2960" s="32">
        <v>75123.210000000006</v>
      </c>
      <c r="P2960" s="32">
        <v>75123.210000000006</v>
      </c>
      <c r="Q2960" s="32">
        <v>0</v>
      </c>
      <c r="R2960" s="32">
        <v>0</v>
      </c>
      <c r="S2960" s="32">
        <v>0</v>
      </c>
    </row>
    <row r="2961" spans="2:19">
      <c r="B2961" s="4">
        <v>2009</v>
      </c>
      <c r="C2961" s="31"/>
      <c r="D2961" s="31"/>
      <c r="E2961" s="31"/>
      <c r="F2961" s="32">
        <v>100743.68999999997</v>
      </c>
      <c r="G2961" s="32">
        <v>100743.68999999997</v>
      </c>
      <c r="H2961" s="32">
        <v>100743.68999999997</v>
      </c>
      <c r="I2961" s="32">
        <v>114571.27999999997</v>
      </c>
      <c r="J2961" s="32">
        <v>114571.27999999997</v>
      </c>
      <c r="K2961" s="32">
        <v>114571.27999999997</v>
      </c>
      <c r="L2961" s="32">
        <v>114571.27999999997</v>
      </c>
      <c r="M2961" s="32">
        <v>114571.27999999997</v>
      </c>
      <c r="N2961" s="32">
        <v>114571.27999999997</v>
      </c>
      <c r="O2961" s="32">
        <v>114571.27999999997</v>
      </c>
      <c r="P2961" s="32">
        <v>114571.27999999997</v>
      </c>
      <c r="Q2961" s="32">
        <v>0</v>
      </c>
      <c r="R2961" s="32">
        <v>0</v>
      </c>
      <c r="S2961" s="32">
        <v>0</v>
      </c>
    </row>
    <row r="2962" spans="2:19">
      <c r="B2962" s="4">
        <v>2008</v>
      </c>
      <c r="C2962" s="31"/>
      <c r="D2962" s="31"/>
      <c r="E2962" s="32">
        <v>141170.56000000003</v>
      </c>
      <c r="F2962" s="32">
        <v>141170.56000000003</v>
      </c>
      <c r="G2962" s="32">
        <v>141170.56000000003</v>
      </c>
      <c r="H2962" s="32">
        <v>141170.56000000003</v>
      </c>
      <c r="I2962" s="32">
        <v>170934.53000000003</v>
      </c>
      <c r="J2962" s="32">
        <v>170934.53000000003</v>
      </c>
      <c r="K2962" s="32">
        <v>170934.53000000003</v>
      </c>
      <c r="L2962" s="32">
        <v>170934.53000000003</v>
      </c>
      <c r="M2962" s="32">
        <v>170934.53000000003</v>
      </c>
      <c r="N2962" s="32">
        <v>170934.53000000003</v>
      </c>
      <c r="O2962" s="32">
        <v>170934.53000000003</v>
      </c>
      <c r="P2962" s="32">
        <v>170934.53000000003</v>
      </c>
      <c r="Q2962" s="32">
        <v>0</v>
      </c>
      <c r="R2962" s="32">
        <v>0</v>
      </c>
      <c r="S2962" s="32">
        <v>0</v>
      </c>
    </row>
    <row r="2963" spans="2:19">
      <c r="B2963" s="4">
        <v>2007</v>
      </c>
      <c r="C2963" s="31"/>
      <c r="D2963" s="32">
        <v>74884.98</v>
      </c>
      <c r="E2963" s="32">
        <v>74884.98</v>
      </c>
      <c r="F2963" s="32">
        <v>74884.98</v>
      </c>
      <c r="G2963" s="32">
        <v>74884.98</v>
      </c>
      <c r="H2963" s="32">
        <v>74884.98</v>
      </c>
      <c r="I2963" s="32">
        <v>81651.66</v>
      </c>
      <c r="J2963" s="32">
        <v>81651.66</v>
      </c>
      <c r="K2963" s="32">
        <v>81651.66</v>
      </c>
      <c r="L2963" s="32">
        <v>81651.66</v>
      </c>
      <c r="M2963" s="32">
        <v>81651.66</v>
      </c>
      <c r="N2963" s="32">
        <v>81651.66</v>
      </c>
      <c r="O2963" s="32">
        <v>81651.66</v>
      </c>
      <c r="P2963" s="32">
        <v>81651.66</v>
      </c>
      <c r="Q2963" s="32">
        <v>0</v>
      </c>
      <c r="R2963" s="32">
        <v>0</v>
      </c>
      <c r="S2963" s="32">
        <v>0</v>
      </c>
    </row>
    <row r="2964" spans="2:19">
      <c r="B2964" s="4">
        <v>2006</v>
      </c>
      <c r="C2964" s="32">
        <v>0</v>
      </c>
      <c r="D2964" s="32">
        <v>57752</v>
      </c>
      <c r="E2964" s="32">
        <v>57752</v>
      </c>
      <c r="F2964" s="32">
        <v>57752</v>
      </c>
      <c r="G2964" s="32">
        <v>57752</v>
      </c>
      <c r="H2964" s="32">
        <v>57752</v>
      </c>
      <c r="I2964" s="32">
        <v>62188.4</v>
      </c>
      <c r="J2964" s="32">
        <v>62188.4</v>
      </c>
      <c r="K2964" s="32">
        <v>62188.4</v>
      </c>
      <c r="L2964" s="32">
        <v>62188.4</v>
      </c>
      <c r="M2964" s="32">
        <v>62188.4</v>
      </c>
      <c r="N2964" s="32">
        <v>62188.4</v>
      </c>
      <c r="O2964" s="32">
        <v>62188.4</v>
      </c>
      <c r="P2964" s="32">
        <v>62188.4</v>
      </c>
      <c r="Q2964" s="32">
        <v>0</v>
      </c>
      <c r="R2964" s="32">
        <v>0</v>
      </c>
      <c r="S2964" s="32">
        <v>0</v>
      </c>
    </row>
    <row r="2965" spans="2:19">
      <c r="B2965" s="4">
        <v>2005</v>
      </c>
      <c r="C2965" s="32">
        <v>0</v>
      </c>
      <c r="D2965" s="32">
        <v>183731</v>
      </c>
      <c r="E2965" s="32">
        <v>183731</v>
      </c>
      <c r="F2965" s="32">
        <v>183731</v>
      </c>
      <c r="G2965" s="32">
        <v>183731</v>
      </c>
      <c r="H2965" s="32">
        <v>183731</v>
      </c>
      <c r="I2965" s="32">
        <v>183731</v>
      </c>
      <c r="J2965" s="32">
        <v>183731</v>
      </c>
      <c r="K2965" s="32">
        <v>183731</v>
      </c>
      <c r="L2965" s="32">
        <v>183731</v>
      </c>
      <c r="M2965" s="32">
        <v>183731</v>
      </c>
      <c r="N2965" s="32">
        <v>183731</v>
      </c>
      <c r="O2965" s="32">
        <v>183731</v>
      </c>
      <c r="P2965" s="32">
        <v>183731</v>
      </c>
      <c r="Q2965" s="32">
        <v>0</v>
      </c>
      <c r="R2965" s="32">
        <v>0</v>
      </c>
      <c r="S2965" s="32">
        <v>0</v>
      </c>
    </row>
    <row r="2966" spans="2:19">
      <c r="B2966" s="4">
        <v>2004</v>
      </c>
      <c r="C2966" s="32">
        <v>0</v>
      </c>
      <c r="D2966" s="32">
        <v>85854.71000000005</v>
      </c>
      <c r="E2966" s="32">
        <v>85854.71000000005</v>
      </c>
      <c r="F2966" s="32">
        <v>85854.71000000005</v>
      </c>
      <c r="G2966" s="32">
        <v>85854.71000000005</v>
      </c>
      <c r="H2966" s="32">
        <v>85854.71000000005</v>
      </c>
      <c r="I2966" s="32">
        <v>85854.71000000005</v>
      </c>
      <c r="J2966" s="32">
        <v>85854.71000000005</v>
      </c>
      <c r="K2966" s="32">
        <v>85854.71000000005</v>
      </c>
      <c r="L2966" s="32">
        <v>85854.71000000005</v>
      </c>
      <c r="M2966" s="32">
        <v>85854.71000000005</v>
      </c>
      <c r="N2966" s="32">
        <v>85854.71000000005</v>
      </c>
      <c r="O2966" s="32">
        <v>85854.71000000005</v>
      </c>
      <c r="P2966" s="32">
        <v>85854.71000000005</v>
      </c>
      <c r="Q2966" s="32">
        <v>0</v>
      </c>
      <c r="R2966" s="32">
        <v>0</v>
      </c>
      <c r="S2966" s="32">
        <v>0</v>
      </c>
    </row>
    <row r="2967" spans="2:19">
      <c r="B2967" s="4">
        <v>2003</v>
      </c>
      <c r="C2967" s="32">
        <v>0</v>
      </c>
      <c r="D2967" s="32">
        <v>63582.560000000012</v>
      </c>
      <c r="E2967" s="32">
        <v>63582.560000000012</v>
      </c>
      <c r="F2967" s="32">
        <v>63582.560000000012</v>
      </c>
      <c r="G2967" s="32">
        <v>63582.560000000012</v>
      </c>
      <c r="H2967" s="32">
        <v>63582.560000000012</v>
      </c>
      <c r="I2967" s="32">
        <v>63582.560000000012</v>
      </c>
      <c r="J2967" s="32">
        <v>63582.560000000012</v>
      </c>
      <c r="K2967" s="32">
        <v>63582.560000000012</v>
      </c>
      <c r="L2967" s="32">
        <v>63582.560000000012</v>
      </c>
      <c r="M2967" s="32">
        <v>63582.560000000012</v>
      </c>
      <c r="N2967" s="32">
        <v>63582.560000000012</v>
      </c>
      <c r="O2967" s="32">
        <v>63582.560000000012</v>
      </c>
      <c r="P2967" s="32">
        <v>63582.560000000012</v>
      </c>
      <c r="Q2967" s="32">
        <v>0</v>
      </c>
      <c r="R2967" s="32">
        <v>0</v>
      </c>
      <c r="S2967" s="32">
        <v>0</v>
      </c>
    </row>
    <row r="2968" spans="2:19">
      <c r="B2968" s="4">
        <v>2002</v>
      </c>
      <c r="C2968" s="32">
        <v>0</v>
      </c>
      <c r="D2968" s="32">
        <v>45392.15</v>
      </c>
      <c r="E2968" s="32">
        <v>45392.15</v>
      </c>
      <c r="F2968" s="32">
        <v>45392.15</v>
      </c>
      <c r="G2968" s="32">
        <v>45392.15</v>
      </c>
      <c r="H2968" s="32">
        <v>45392.15</v>
      </c>
      <c r="I2968" s="32">
        <v>45392.15</v>
      </c>
      <c r="J2968" s="32">
        <v>45392.15</v>
      </c>
      <c r="K2968" s="32">
        <v>45392.15</v>
      </c>
      <c r="L2968" s="32">
        <v>45392.15</v>
      </c>
      <c r="M2968" s="32">
        <v>45392.15</v>
      </c>
      <c r="N2968" s="32">
        <v>45392.15</v>
      </c>
      <c r="O2968" s="32">
        <v>45392.15</v>
      </c>
      <c r="P2968" s="32">
        <v>45392.15</v>
      </c>
      <c r="Q2968" s="32">
        <v>0</v>
      </c>
      <c r="R2968" s="32">
        <v>0</v>
      </c>
      <c r="S2968" s="32">
        <v>0</v>
      </c>
    </row>
    <row r="2969" spans="2:19">
      <c r="B2969" s="4">
        <v>2001</v>
      </c>
      <c r="C2969" s="32">
        <v>0</v>
      </c>
      <c r="D2969" s="32">
        <v>143896.98000000001</v>
      </c>
      <c r="E2969" s="32">
        <v>143896.98000000001</v>
      </c>
      <c r="F2969" s="32">
        <v>143896.98000000001</v>
      </c>
      <c r="G2969" s="32">
        <v>143896.98000000001</v>
      </c>
      <c r="H2969" s="32">
        <v>143896.98000000001</v>
      </c>
      <c r="I2969" s="32">
        <v>143896.98000000001</v>
      </c>
      <c r="J2969" s="32">
        <v>143896.98000000001</v>
      </c>
      <c r="K2969" s="32">
        <v>143896.98000000001</v>
      </c>
      <c r="L2969" s="32">
        <v>143896.98000000001</v>
      </c>
      <c r="M2969" s="32">
        <v>143896.98000000001</v>
      </c>
      <c r="N2969" s="32">
        <v>143896.98000000001</v>
      </c>
      <c r="O2969" s="32">
        <v>143896.98000000001</v>
      </c>
      <c r="P2969" s="32">
        <v>143896.98000000001</v>
      </c>
      <c r="Q2969" s="32">
        <v>0</v>
      </c>
      <c r="R2969" s="32">
        <v>0</v>
      </c>
      <c r="S2969" s="32">
        <v>0</v>
      </c>
    </row>
    <row r="2970" spans="2:19">
      <c r="B2970" s="4">
        <v>2000</v>
      </c>
      <c r="C2970" s="32">
        <v>0</v>
      </c>
      <c r="D2970" s="32">
        <v>128943.78999999998</v>
      </c>
      <c r="E2970" s="32">
        <v>128943.78999999998</v>
      </c>
      <c r="F2970" s="32">
        <v>128943.78999999998</v>
      </c>
      <c r="G2970" s="32">
        <v>128943.78999999998</v>
      </c>
      <c r="H2970" s="32">
        <v>128943.78999999998</v>
      </c>
      <c r="I2970" s="32">
        <v>128943.78999999998</v>
      </c>
      <c r="J2970" s="32">
        <v>128943.78999999998</v>
      </c>
      <c r="K2970" s="32">
        <v>128943.78999999998</v>
      </c>
      <c r="L2970" s="32">
        <v>128943.78999999998</v>
      </c>
      <c r="M2970" s="32">
        <v>128943.78999999998</v>
      </c>
      <c r="N2970" s="32">
        <v>128943.78999999998</v>
      </c>
      <c r="O2970" s="32">
        <v>128943.78999999998</v>
      </c>
      <c r="P2970" s="32">
        <v>128943.78999999998</v>
      </c>
      <c r="Q2970" s="32">
        <v>0</v>
      </c>
      <c r="R2970" s="32">
        <v>0</v>
      </c>
      <c r="S2970" s="32">
        <v>0</v>
      </c>
    </row>
    <row r="2971" spans="2:19">
      <c r="B2971" s="4">
        <v>1999</v>
      </c>
      <c r="C2971" s="32">
        <v>0</v>
      </c>
      <c r="D2971" s="32">
        <v>130813</v>
      </c>
      <c r="E2971" s="32">
        <v>130813</v>
      </c>
      <c r="F2971" s="32">
        <v>130813</v>
      </c>
      <c r="G2971" s="32">
        <v>130813</v>
      </c>
      <c r="H2971" s="32">
        <v>130813</v>
      </c>
      <c r="I2971" s="32">
        <v>130813</v>
      </c>
      <c r="J2971" s="32">
        <v>130813</v>
      </c>
      <c r="K2971" s="32">
        <v>130813</v>
      </c>
      <c r="L2971" s="32">
        <v>130813</v>
      </c>
      <c r="M2971" s="32">
        <v>130813</v>
      </c>
      <c r="N2971" s="32">
        <v>130813</v>
      </c>
      <c r="O2971" s="32">
        <v>130813</v>
      </c>
      <c r="P2971" s="32">
        <v>130813</v>
      </c>
      <c r="Q2971" s="32">
        <v>0</v>
      </c>
      <c r="R2971" s="32">
        <v>0</v>
      </c>
      <c r="S2971" s="32">
        <v>0</v>
      </c>
    </row>
    <row r="2972" spans="2:19">
      <c r="B2972" s="4">
        <v>1998</v>
      </c>
      <c r="C2972" s="32">
        <v>0</v>
      </c>
      <c r="D2972" s="32">
        <v>103919</v>
      </c>
      <c r="E2972" s="32">
        <v>103919</v>
      </c>
      <c r="F2972" s="32">
        <v>103919</v>
      </c>
      <c r="G2972" s="32">
        <v>103919</v>
      </c>
      <c r="H2972" s="32">
        <v>103919</v>
      </c>
      <c r="I2972" s="32">
        <v>103919</v>
      </c>
      <c r="J2972" s="32">
        <v>103919</v>
      </c>
      <c r="K2972" s="32">
        <v>103919</v>
      </c>
      <c r="L2972" s="32">
        <v>103919</v>
      </c>
      <c r="M2972" s="32">
        <v>103919</v>
      </c>
      <c r="N2972" s="32">
        <v>103919</v>
      </c>
      <c r="O2972" s="32">
        <v>103919</v>
      </c>
      <c r="P2972" s="32">
        <v>103919</v>
      </c>
      <c r="Q2972" s="32">
        <v>0</v>
      </c>
      <c r="R2972" s="32">
        <v>0</v>
      </c>
      <c r="S2972" s="32">
        <v>0</v>
      </c>
    </row>
    <row r="2973" spans="2:19">
      <c r="B2973" s="4">
        <v>1997</v>
      </c>
      <c r="C2973" s="32">
        <v>0</v>
      </c>
      <c r="D2973" s="32">
        <v>211177.5</v>
      </c>
      <c r="E2973" s="32">
        <v>211177.5</v>
      </c>
      <c r="F2973" s="32">
        <v>211177.5</v>
      </c>
      <c r="G2973" s="32">
        <v>211177.5</v>
      </c>
      <c r="H2973" s="32">
        <v>211177.5</v>
      </c>
      <c r="I2973" s="32">
        <v>211177.5</v>
      </c>
      <c r="J2973" s="32">
        <v>211177.5</v>
      </c>
      <c r="K2973" s="32">
        <v>211177.5</v>
      </c>
      <c r="L2973" s="32">
        <v>211177.5</v>
      </c>
      <c r="M2973" s="32">
        <v>211177.5</v>
      </c>
      <c r="N2973" s="32">
        <v>211177.5</v>
      </c>
      <c r="O2973" s="32">
        <v>211177.5</v>
      </c>
      <c r="P2973" s="32">
        <v>211177.5</v>
      </c>
      <c r="Q2973" s="32">
        <v>0</v>
      </c>
      <c r="R2973" s="32">
        <v>0</v>
      </c>
      <c r="S2973" s="32">
        <v>0</v>
      </c>
    </row>
    <row r="2974" spans="2:19">
      <c r="B2974" s="4">
        <v>1996</v>
      </c>
      <c r="C2974" s="32">
        <v>0</v>
      </c>
      <c r="D2974" s="32">
        <v>101304.05</v>
      </c>
      <c r="E2974" s="32">
        <v>101304.05</v>
      </c>
      <c r="F2974" s="32">
        <v>101304.05</v>
      </c>
      <c r="G2974" s="32">
        <v>101304.05</v>
      </c>
      <c r="H2974" s="32">
        <v>101304.05</v>
      </c>
      <c r="I2974" s="32">
        <v>101304.05</v>
      </c>
      <c r="J2974" s="32">
        <v>101304.05</v>
      </c>
      <c r="K2974" s="32">
        <v>101304.05</v>
      </c>
      <c r="L2974" s="32">
        <v>101304.05</v>
      </c>
      <c r="M2974" s="32">
        <v>101304.05</v>
      </c>
      <c r="N2974" s="32">
        <v>101304.05</v>
      </c>
      <c r="O2974" s="32">
        <v>101304.05</v>
      </c>
      <c r="P2974" s="32">
        <v>101304.05</v>
      </c>
      <c r="Q2974" s="32">
        <v>0</v>
      </c>
      <c r="R2974" s="32">
        <v>0</v>
      </c>
      <c r="S2974" s="32">
        <v>0</v>
      </c>
    </row>
    <row r="2975" spans="2:19">
      <c r="B2975" s="4">
        <v>1995</v>
      </c>
      <c r="C2975" s="32">
        <v>0</v>
      </c>
      <c r="D2975" s="32">
        <v>337600.59</v>
      </c>
      <c r="E2975" s="32">
        <v>337600.59</v>
      </c>
      <c r="F2975" s="32">
        <v>337600.59</v>
      </c>
      <c r="G2975" s="32">
        <v>337600.59</v>
      </c>
      <c r="H2975" s="32">
        <v>337600.59</v>
      </c>
      <c r="I2975" s="32">
        <v>337600.59</v>
      </c>
      <c r="J2975" s="32">
        <v>337600.59</v>
      </c>
      <c r="K2975" s="32">
        <v>337600.59</v>
      </c>
      <c r="L2975" s="32">
        <v>337600.59</v>
      </c>
      <c r="M2975" s="32">
        <v>337600.59</v>
      </c>
      <c r="N2975" s="32">
        <v>337600.59</v>
      </c>
      <c r="O2975" s="32">
        <v>337600.59</v>
      </c>
      <c r="P2975" s="32">
        <v>337600.59</v>
      </c>
      <c r="Q2975" s="32">
        <v>0</v>
      </c>
      <c r="R2975" s="32">
        <v>0</v>
      </c>
      <c r="S2975" s="32">
        <v>0</v>
      </c>
    </row>
    <row r="2976" spans="2:19">
      <c r="B2976" s="4">
        <v>1994</v>
      </c>
      <c r="C2976" s="32">
        <v>0</v>
      </c>
      <c r="D2976" s="32">
        <v>82084.37999999999</v>
      </c>
      <c r="E2976" s="32">
        <v>82084.37999999999</v>
      </c>
      <c r="F2976" s="32">
        <v>82084.37999999999</v>
      </c>
      <c r="G2976" s="32">
        <v>82084.37999999999</v>
      </c>
      <c r="H2976" s="32">
        <v>82084.37999999999</v>
      </c>
      <c r="I2976" s="32">
        <v>82084.37999999999</v>
      </c>
      <c r="J2976" s="32">
        <v>82084.37999999999</v>
      </c>
      <c r="K2976" s="32">
        <v>82084.37999999999</v>
      </c>
      <c r="L2976" s="32">
        <v>82084.37999999999</v>
      </c>
      <c r="M2976" s="32">
        <v>82084.37999999999</v>
      </c>
      <c r="N2976" s="32">
        <v>82084.37999999999</v>
      </c>
      <c r="O2976" s="32">
        <v>82084.37999999999</v>
      </c>
      <c r="P2976" s="32">
        <v>82084.37999999999</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1750936.6900000002</v>
      </c>
      <c r="E3041" s="9">
        <f>SUM(E2962:E3040)</f>
        <v>1892107.2500000002</v>
      </c>
      <c r="F3041" s="9">
        <f>SUM(F2961:F3040)</f>
        <v>1992850.9400000002</v>
      </c>
      <c r="G3041" s="9">
        <f>SUM(G2960:G3040)</f>
        <v>2065216.7600000002</v>
      </c>
      <c r="H3041" s="9">
        <f>SUM(H2954:H3040)</f>
        <v>2152892.39</v>
      </c>
      <c r="I3041" s="9">
        <f>SUM(I2954:I3040)</f>
        <v>2283099.21</v>
      </c>
      <c r="J3041" s="9">
        <f t="shared" ref="J3041" si="59">SUM(J2954:J3040)</f>
        <v>2356689.21</v>
      </c>
      <c r="K3041" s="9">
        <f>SUM(K2954:K3040)</f>
        <v>2416316.09</v>
      </c>
      <c r="L3041" s="9">
        <f t="shared" ref="L3041" si="60">SUM(L2954:L3040)</f>
        <v>2473564.25</v>
      </c>
      <c r="M3041" s="9">
        <f>SUM(M2954:M3040)</f>
        <v>2557561.0299999998</v>
      </c>
      <c r="N3041" s="9">
        <f>SUM(N2949:N3040)</f>
        <v>2625160.0499999998</v>
      </c>
      <c r="O3041" s="9">
        <f>SUM(O2949:O3040)</f>
        <v>2701306.5399999996</v>
      </c>
      <c r="P3041" s="9">
        <f>SUM(P2949:P3040)</f>
        <v>2772795.55</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46641.21</v>
      </c>
      <c r="P3142" s="32">
        <v>46641.21</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12249.79</v>
      </c>
      <c r="J3152" s="32">
        <v>12249.79</v>
      </c>
      <c r="K3152" s="32">
        <v>12249.79</v>
      </c>
      <c r="L3152" s="32">
        <v>12249.79</v>
      </c>
      <c r="M3152" s="32">
        <v>12249.79</v>
      </c>
      <c r="N3152" s="32">
        <v>12249.79</v>
      </c>
      <c r="O3152" s="32">
        <v>12249.79</v>
      </c>
      <c r="P3152" s="32">
        <v>12249.79</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6900.39</v>
      </c>
      <c r="E3158" s="32">
        <v>6900.39</v>
      </c>
      <c r="F3158" s="32">
        <v>6900.39</v>
      </c>
      <c r="G3158" s="32">
        <v>6900.39</v>
      </c>
      <c r="H3158" s="32">
        <v>6900.39</v>
      </c>
      <c r="I3158" s="32">
        <v>6900.39</v>
      </c>
      <c r="J3158" s="32">
        <v>6900.39</v>
      </c>
      <c r="K3158" s="32">
        <v>6900.39</v>
      </c>
      <c r="L3158" s="32">
        <v>6900.39</v>
      </c>
      <c r="M3158" s="32">
        <v>6900.39</v>
      </c>
      <c r="N3158" s="32">
        <v>6900.39</v>
      </c>
      <c r="O3158" s="32">
        <v>6900.39</v>
      </c>
      <c r="P3158" s="32">
        <v>6900.39</v>
      </c>
      <c r="Q3158" s="32">
        <v>0</v>
      </c>
      <c r="R3158" s="32">
        <v>0</v>
      </c>
      <c r="S3158" s="32">
        <v>0</v>
      </c>
    </row>
    <row r="3159" spans="2:19">
      <c r="B3159" s="4">
        <v>2001</v>
      </c>
      <c r="C3159" s="32">
        <v>0</v>
      </c>
      <c r="D3159" s="32">
        <v>0</v>
      </c>
      <c r="E3159" s="32">
        <v>0</v>
      </c>
      <c r="F3159" s="32">
        <v>0</v>
      </c>
      <c r="G3159" s="32">
        <v>0</v>
      </c>
      <c r="H3159" s="32">
        <v>0</v>
      </c>
      <c r="I3159" s="32">
        <v>5533.88</v>
      </c>
      <c r="J3159" s="32">
        <v>5533.88</v>
      </c>
      <c r="K3159" s="32">
        <v>5533.88</v>
      </c>
      <c r="L3159" s="32">
        <v>5533.88</v>
      </c>
      <c r="M3159" s="32">
        <v>5533.88</v>
      </c>
      <c r="N3159" s="32">
        <v>5533.88</v>
      </c>
      <c r="O3159" s="32">
        <v>5533.88</v>
      </c>
      <c r="P3159" s="32">
        <v>5533.88</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8464.69</v>
      </c>
      <c r="E3161" s="32">
        <v>8464.69</v>
      </c>
      <c r="F3161" s="32">
        <v>8464.69</v>
      </c>
      <c r="G3161" s="32">
        <v>8464.69</v>
      </c>
      <c r="H3161" s="32">
        <v>8464.69</v>
      </c>
      <c r="I3161" s="32">
        <v>13085.75</v>
      </c>
      <c r="J3161" s="32">
        <v>13085.75</v>
      </c>
      <c r="K3161" s="32">
        <v>13085.75</v>
      </c>
      <c r="L3161" s="32">
        <v>13085.75</v>
      </c>
      <c r="M3161" s="32">
        <v>13085.75</v>
      </c>
      <c r="N3161" s="32">
        <v>13085.75</v>
      </c>
      <c r="O3161" s="32">
        <v>13085.75</v>
      </c>
      <c r="P3161" s="32">
        <v>13085.75</v>
      </c>
      <c r="Q3161" s="32">
        <v>0</v>
      </c>
      <c r="R3161" s="32">
        <v>0</v>
      </c>
      <c r="S3161" s="32">
        <v>0</v>
      </c>
    </row>
    <row r="3162" spans="2:19">
      <c r="B3162" s="4">
        <v>1998</v>
      </c>
      <c r="C3162" s="32">
        <v>0</v>
      </c>
      <c r="D3162" s="32">
        <v>0</v>
      </c>
      <c r="E3162" s="32">
        <v>0</v>
      </c>
      <c r="F3162" s="32">
        <v>0</v>
      </c>
      <c r="G3162" s="32">
        <v>0</v>
      </c>
      <c r="H3162" s="32">
        <v>0</v>
      </c>
      <c r="I3162" s="32">
        <v>12850.8</v>
      </c>
      <c r="J3162" s="32">
        <v>12850.8</v>
      </c>
      <c r="K3162" s="32">
        <v>12850.8</v>
      </c>
      <c r="L3162" s="32">
        <v>12850.8</v>
      </c>
      <c r="M3162" s="32">
        <v>12850.8</v>
      </c>
      <c r="N3162" s="32">
        <v>12850.8</v>
      </c>
      <c r="O3162" s="32">
        <v>12850.8</v>
      </c>
      <c r="P3162" s="32">
        <v>12850.8</v>
      </c>
      <c r="Q3162" s="32">
        <v>0</v>
      </c>
      <c r="R3162" s="32">
        <v>0</v>
      </c>
      <c r="S3162" s="32">
        <v>0</v>
      </c>
    </row>
    <row r="3163" spans="2:19">
      <c r="B3163" s="4">
        <v>1997</v>
      </c>
      <c r="C3163" s="32">
        <v>0</v>
      </c>
      <c r="D3163" s="32">
        <v>0</v>
      </c>
      <c r="E3163" s="32">
        <v>0</v>
      </c>
      <c r="F3163" s="32">
        <v>0</v>
      </c>
      <c r="G3163" s="32">
        <v>0</v>
      </c>
      <c r="H3163" s="32">
        <v>0</v>
      </c>
      <c r="I3163" s="32">
        <v>3811.17</v>
      </c>
      <c r="J3163" s="32">
        <v>3811.17</v>
      </c>
      <c r="K3163" s="32">
        <v>3811.17</v>
      </c>
      <c r="L3163" s="32">
        <v>3811.17</v>
      </c>
      <c r="M3163" s="32">
        <v>3811.17</v>
      </c>
      <c r="N3163" s="32">
        <v>3811.17</v>
      </c>
      <c r="O3163" s="32">
        <v>3811.17</v>
      </c>
      <c r="P3163" s="32">
        <v>3811.17</v>
      </c>
      <c r="Q3163" s="32">
        <v>0</v>
      </c>
      <c r="R3163" s="32">
        <v>0</v>
      </c>
      <c r="S3163" s="32">
        <v>0</v>
      </c>
    </row>
    <row r="3164" spans="2:19">
      <c r="B3164" s="4">
        <v>1996</v>
      </c>
      <c r="C3164" s="32">
        <v>0</v>
      </c>
      <c r="D3164" s="32">
        <v>18442.169999999998</v>
      </c>
      <c r="E3164" s="32">
        <v>18442.169999999998</v>
      </c>
      <c r="F3164" s="32">
        <v>18442.169999999998</v>
      </c>
      <c r="G3164" s="32">
        <v>18442.169999999998</v>
      </c>
      <c r="H3164" s="32">
        <v>18442.169999999998</v>
      </c>
      <c r="I3164" s="32">
        <v>18442.169999999998</v>
      </c>
      <c r="J3164" s="32">
        <v>18442.169999999998</v>
      </c>
      <c r="K3164" s="32">
        <v>18442.169999999998</v>
      </c>
      <c r="L3164" s="32">
        <v>18442.169999999998</v>
      </c>
      <c r="M3164" s="32">
        <v>18442.169999999998</v>
      </c>
      <c r="N3164" s="32">
        <v>18442.169999999998</v>
      </c>
      <c r="O3164" s="32">
        <v>18442.169999999998</v>
      </c>
      <c r="P3164" s="32">
        <v>18442.169999999998</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85534.48</v>
      </c>
      <c r="E3166" s="32">
        <v>85534.48</v>
      </c>
      <c r="F3166" s="32">
        <v>85534.48</v>
      </c>
      <c r="G3166" s="32">
        <v>85534.48</v>
      </c>
      <c r="H3166" s="32">
        <v>85534.48</v>
      </c>
      <c r="I3166" s="32">
        <v>101546.61</v>
      </c>
      <c r="J3166" s="32">
        <v>101546.61</v>
      </c>
      <c r="K3166" s="32">
        <v>101546.61</v>
      </c>
      <c r="L3166" s="32">
        <v>101546.61</v>
      </c>
      <c r="M3166" s="32">
        <v>101546.61</v>
      </c>
      <c r="N3166" s="32">
        <v>98141.41</v>
      </c>
      <c r="O3166" s="32">
        <v>98141.41</v>
      </c>
      <c r="P3166" s="32">
        <v>98141.41</v>
      </c>
      <c r="Q3166" s="32">
        <v>0</v>
      </c>
      <c r="R3166" s="32">
        <v>0</v>
      </c>
      <c r="S3166" s="32">
        <v>0</v>
      </c>
    </row>
    <row r="3167" spans="2:19">
      <c r="B3167" s="4">
        <v>1993</v>
      </c>
      <c r="C3167" s="32">
        <v>0</v>
      </c>
      <c r="D3167" s="32">
        <v>0</v>
      </c>
      <c r="E3167" s="32">
        <v>0</v>
      </c>
      <c r="F3167" s="32">
        <v>0</v>
      </c>
      <c r="G3167" s="32">
        <v>0</v>
      </c>
      <c r="H3167" s="32">
        <v>0</v>
      </c>
      <c r="I3167" s="32">
        <v>18573.71</v>
      </c>
      <c r="J3167" s="32">
        <v>18573.71</v>
      </c>
      <c r="K3167" s="32">
        <v>18573.71</v>
      </c>
      <c r="L3167" s="32">
        <v>18573.71</v>
      </c>
      <c r="M3167" s="32">
        <v>18573.71</v>
      </c>
      <c r="N3167" s="32">
        <v>18573.71</v>
      </c>
      <c r="O3167" s="32">
        <v>18573.71</v>
      </c>
      <c r="P3167" s="32">
        <v>18573.71</v>
      </c>
      <c r="Q3167" s="32">
        <v>0</v>
      </c>
      <c r="R3167" s="32">
        <v>0</v>
      </c>
      <c r="S3167" s="32">
        <v>0</v>
      </c>
    </row>
    <row r="3168" spans="2:19">
      <c r="B3168" s="4">
        <v>1992</v>
      </c>
      <c r="C3168" s="32">
        <v>0</v>
      </c>
      <c r="D3168" s="32">
        <v>0</v>
      </c>
      <c r="E3168" s="32">
        <v>0</v>
      </c>
      <c r="F3168" s="32">
        <v>0</v>
      </c>
      <c r="G3168" s="32">
        <v>0</v>
      </c>
      <c r="H3168" s="32">
        <v>0</v>
      </c>
      <c r="I3168" s="32">
        <v>14553.92</v>
      </c>
      <c r="J3168" s="32">
        <v>14553.92</v>
      </c>
      <c r="K3168" s="32">
        <v>14553.92</v>
      </c>
      <c r="L3168" s="32">
        <v>14553.92</v>
      </c>
      <c r="M3168" s="32">
        <v>14553.92</v>
      </c>
      <c r="N3168" s="32">
        <v>14553.92</v>
      </c>
      <c r="O3168" s="32">
        <v>14553.92</v>
      </c>
      <c r="P3168" s="32">
        <v>14553.92</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6857.96</v>
      </c>
      <c r="E3170" s="32">
        <v>6857.96</v>
      </c>
      <c r="F3170" s="32">
        <v>6857.96</v>
      </c>
      <c r="G3170" s="32">
        <v>6857.96</v>
      </c>
      <c r="H3170" s="32">
        <v>6857.96</v>
      </c>
      <c r="I3170" s="32">
        <v>6857.96</v>
      </c>
      <c r="J3170" s="32">
        <v>6857.96</v>
      </c>
      <c r="K3170" s="32">
        <v>6857.96</v>
      </c>
      <c r="L3170" s="32">
        <v>6857.96</v>
      </c>
      <c r="M3170" s="32">
        <v>6857.96</v>
      </c>
      <c r="N3170" s="32">
        <v>6857.96</v>
      </c>
      <c r="O3170" s="32">
        <v>6857.96</v>
      </c>
      <c r="P3170" s="32">
        <v>6857.96</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9314.02</v>
      </c>
      <c r="E3173" s="32">
        <v>9314.02</v>
      </c>
      <c r="F3173" s="32">
        <v>9314.02</v>
      </c>
      <c r="G3173" s="32">
        <v>9314.02</v>
      </c>
      <c r="H3173" s="32">
        <v>9314.02</v>
      </c>
      <c r="I3173" s="32">
        <v>9314.02</v>
      </c>
      <c r="J3173" s="32">
        <v>9314.02</v>
      </c>
      <c r="K3173" s="32">
        <v>9314.02</v>
      </c>
      <c r="L3173" s="32">
        <v>9314.02</v>
      </c>
      <c r="M3173" s="32">
        <v>9314.02</v>
      </c>
      <c r="N3173" s="32">
        <v>9314.02</v>
      </c>
      <c r="O3173" s="32">
        <v>9314.02</v>
      </c>
      <c r="P3173" s="32">
        <v>9314.02</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4712.0200000000004</v>
      </c>
      <c r="E3183" s="32">
        <v>4712.0200000000004</v>
      </c>
      <c r="F3183" s="32">
        <v>4712.0200000000004</v>
      </c>
      <c r="G3183" s="32">
        <v>4712.0200000000004</v>
      </c>
      <c r="H3183" s="32">
        <v>4712.0200000000004</v>
      </c>
      <c r="I3183" s="32">
        <v>4712.0200000000004</v>
      </c>
      <c r="J3183" s="32">
        <v>4712.0200000000004</v>
      </c>
      <c r="K3183" s="32">
        <v>4712.0200000000004</v>
      </c>
      <c r="L3183" s="32">
        <v>4712.0200000000004</v>
      </c>
      <c r="M3183" s="32">
        <v>4712.0200000000004</v>
      </c>
      <c r="N3183" s="32">
        <v>4712.0200000000004</v>
      </c>
      <c r="O3183" s="32">
        <v>4712.0200000000004</v>
      </c>
      <c r="P3183" s="32">
        <v>4712.0200000000004</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2703.99</v>
      </c>
      <c r="E3185" s="32">
        <v>2703.99</v>
      </c>
      <c r="F3185" s="32">
        <v>2703.99</v>
      </c>
      <c r="G3185" s="32">
        <v>2703.99</v>
      </c>
      <c r="H3185" s="32">
        <v>2703.99</v>
      </c>
      <c r="I3185" s="32">
        <v>2703.99</v>
      </c>
      <c r="J3185" s="32">
        <v>2703.99</v>
      </c>
      <c r="K3185" s="32">
        <v>2703.99</v>
      </c>
      <c r="L3185" s="32">
        <v>2703.99</v>
      </c>
      <c r="M3185" s="32">
        <v>2703.99</v>
      </c>
      <c r="N3185" s="32">
        <v>2703.99</v>
      </c>
      <c r="O3185" s="32">
        <v>2703.99</v>
      </c>
      <c r="P3185" s="32">
        <v>2703.99</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142929.71999999997</v>
      </c>
      <c r="E3231" s="9">
        <f>SUM(E3152:E3230)</f>
        <v>142929.71999999997</v>
      </c>
      <c r="F3231" s="9">
        <f>SUM(F3151:F3230)</f>
        <v>142929.71999999997</v>
      </c>
      <c r="G3231" s="9">
        <f>SUM(G3150:G3230)</f>
        <v>142929.71999999997</v>
      </c>
      <c r="H3231" s="9">
        <f>SUM(H3144:H3230)</f>
        <v>142929.71999999997</v>
      </c>
      <c r="I3231" s="9">
        <f>SUM(I3144:I3230)</f>
        <v>231136.17999999996</v>
      </c>
      <c r="J3231" s="9">
        <f t="shared" ref="J3231" si="63">SUM(J3144:J3230)</f>
        <v>231136.17999999996</v>
      </c>
      <c r="K3231" s="9">
        <f>SUM(K3144:K3230)</f>
        <v>231136.17999999996</v>
      </c>
      <c r="L3231" s="9">
        <f t="shared" ref="L3231" si="64">SUM(L3144:L3230)</f>
        <v>231136.17999999996</v>
      </c>
      <c r="M3231" s="9">
        <f>SUM(M3144:M3230)</f>
        <v>231136.17999999996</v>
      </c>
      <c r="N3231" s="9">
        <f>SUM(N3139:N3230)</f>
        <v>227730.97999999995</v>
      </c>
      <c r="O3231" s="9">
        <f>SUM(O3139:O3230)</f>
        <v>274372.19</v>
      </c>
      <c r="P3231" s="9">
        <f>SUM(P3139:P3230)</f>
        <v>274372.19</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4991.78</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11385.85</v>
      </c>
      <c r="P3237" s="32">
        <v>11385.85</v>
      </c>
      <c r="Q3237" s="32">
        <v>0</v>
      </c>
      <c r="R3237" s="32">
        <v>0</v>
      </c>
      <c r="S3237" s="32">
        <v>0</v>
      </c>
    </row>
    <row r="3238" spans="1:19">
      <c r="A3238" s="35"/>
      <c r="B3238" s="4">
        <v>2017</v>
      </c>
      <c r="C3238" s="31"/>
      <c r="D3238" s="31"/>
      <c r="E3238" s="31"/>
      <c r="F3238" s="31"/>
      <c r="G3238" s="31"/>
      <c r="H3238" s="31"/>
      <c r="I3238" s="31"/>
      <c r="J3238" s="31"/>
      <c r="K3238" s="31"/>
      <c r="L3238" s="31"/>
      <c r="M3238" s="31"/>
      <c r="N3238" s="32">
        <v>19191.919999999998</v>
      </c>
      <c r="O3238" s="32">
        <v>19191.919999999998</v>
      </c>
      <c r="P3238" s="32">
        <v>19191.919999999998</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9191.880000000001</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5300</v>
      </c>
      <c r="K3242" s="32">
        <v>5300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21824.18</v>
      </c>
      <c r="J3243" s="32">
        <v>21824.18</v>
      </c>
      <c r="K3243" s="32">
        <v>21824.18</v>
      </c>
      <c r="L3243" s="32">
        <v>0</v>
      </c>
      <c r="M3243" s="32">
        <v>0</v>
      </c>
      <c r="N3243" s="32">
        <v>0</v>
      </c>
      <c r="O3243" s="32">
        <v>0</v>
      </c>
      <c r="P3243" s="32">
        <v>0</v>
      </c>
      <c r="Q3243" s="32">
        <v>0</v>
      </c>
      <c r="R3243" s="32">
        <v>0</v>
      </c>
      <c r="S3243" s="32">
        <v>0</v>
      </c>
    </row>
    <row r="3244" spans="1:19">
      <c r="B3244" s="4">
        <v>2011</v>
      </c>
      <c r="C3244" s="31"/>
      <c r="D3244" s="31"/>
      <c r="E3244" s="31"/>
      <c r="F3244" s="31"/>
      <c r="G3244" s="31"/>
      <c r="H3244" s="32">
        <v>19693.96</v>
      </c>
      <c r="I3244" s="32">
        <v>20558.189999999999</v>
      </c>
      <c r="J3244" s="32">
        <v>20558.189999999999</v>
      </c>
      <c r="K3244" s="32">
        <v>20558.189999999999</v>
      </c>
      <c r="L3244" s="32">
        <v>0</v>
      </c>
      <c r="M3244" s="32">
        <v>0</v>
      </c>
      <c r="N3244" s="32">
        <v>0</v>
      </c>
      <c r="O3244" s="32">
        <v>0</v>
      </c>
      <c r="P3244" s="32">
        <v>0</v>
      </c>
      <c r="Q3244" s="32">
        <v>0</v>
      </c>
      <c r="R3244" s="32">
        <v>0</v>
      </c>
      <c r="S3244" s="32">
        <v>0</v>
      </c>
    </row>
    <row r="3245" spans="1:19">
      <c r="B3245" s="4">
        <v>2010</v>
      </c>
      <c r="C3245" s="31"/>
      <c r="D3245" s="31"/>
      <c r="E3245" s="31"/>
      <c r="F3245" s="31"/>
      <c r="G3245" s="32">
        <v>3077.25</v>
      </c>
      <c r="H3245" s="32">
        <v>3077.25</v>
      </c>
      <c r="I3245" s="32">
        <v>6374.8</v>
      </c>
      <c r="J3245" s="32">
        <v>6374.8</v>
      </c>
      <c r="K3245" s="32">
        <v>6374.8</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1202.54</v>
      </c>
      <c r="J3246" s="32">
        <v>1202.54</v>
      </c>
      <c r="K3246" s="32">
        <v>1202.54</v>
      </c>
      <c r="L3246" s="32">
        <v>0</v>
      </c>
      <c r="M3246" s="32">
        <v>0</v>
      </c>
      <c r="N3246" s="32">
        <v>0</v>
      </c>
      <c r="O3246" s="32">
        <v>0</v>
      </c>
      <c r="P3246" s="32">
        <v>0</v>
      </c>
      <c r="Q3246" s="32">
        <v>0</v>
      </c>
      <c r="R3246" s="32">
        <v>0</v>
      </c>
      <c r="S3246" s="32">
        <v>0</v>
      </c>
    </row>
    <row r="3247" spans="1:19">
      <c r="B3247" s="4">
        <v>2008</v>
      </c>
      <c r="C3247" s="31"/>
      <c r="D3247" s="31"/>
      <c r="E3247" s="32">
        <v>3346.7</v>
      </c>
      <c r="F3247" s="32">
        <v>3346.7</v>
      </c>
      <c r="G3247" s="32">
        <v>3346.7</v>
      </c>
      <c r="H3247" s="32">
        <v>3346.7</v>
      </c>
      <c r="I3247" s="32">
        <v>4766.92</v>
      </c>
      <c r="J3247" s="32">
        <v>4766.92</v>
      </c>
      <c r="K3247" s="32">
        <v>4766.92</v>
      </c>
      <c r="L3247" s="32">
        <v>0</v>
      </c>
      <c r="M3247" s="32">
        <v>0</v>
      </c>
      <c r="N3247" s="32">
        <v>0</v>
      </c>
      <c r="O3247" s="32">
        <v>0</v>
      </c>
      <c r="P3247" s="32">
        <v>0</v>
      </c>
      <c r="Q3247" s="32">
        <v>0</v>
      </c>
      <c r="R3247" s="32">
        <v>0</v>
      </c>
      <c r="S3247" s="32">
        <v>0</v>
      </c>
    </row>
    <row r="3248" spans="1:19">
      <c r="B3248" s="4">
        <v>2007</v>
      </c>
      <c r="C3248" s="31"/>
      <c r="D3248" s="32">
        <v>9803.65</v>
      </c>
      <c r="E3248" s="32">
        <v>9803.65</v>
      </c>
      <c r="F3248" s="32">
        <v>9803.65</v>
      </c>
      <c r="G3248" s="32">
        <v>9803.65</v>
      </c>
      <c r="H3248" s="32">
        <v>9803.65</v>
      </c>
      <c r="I3248" s="32">
        <v>10618.369999999999</v>
      </c>
      <c r="J3248" s="32">
        <v>10618.369999999999</v>
      </c>
      <c r="K3248" s="32">
        <v>10618.369999999999</v>
      </c>
      <c r="L3248" s="32">
        <v>0</v>
      </c>
      <c r="M3248" s="32">
        <v>0</v>
      </c>
      <c r="N3248" s="32">
        <v>0</v>
      </c>
      <c r="O3248" s="32">
        <v>0</v>
      </c>
      <c r="P3248" s="32">
        <v>0</v>
      </c>
      <c r="Q3248" s="32">
        <v>0</v>
      </c>
      <c r="R3248" s="32">
        <v>0</v>
      </c>
      <c r="S3248" s="32">
        <v>0</v>
      </c>
    </row>
    <row r="3249" spans="2:19">
      <c r="B3249" s="4">
        <v>2006</v>
      </c>
      <c r="C3249" s="32">
        <v>0</v>
      </c>
      <c r="D3249" s="32">
        <v>16710</v>
      </c>
      <c r="E3249" s="32">
        <v>16710</v>
      </c>
      <c r="F3249" s="32">
        <v>16710</v>
      </c>
      <c r="G3249" s="32">
        <v>16710</v>
      </c>
      <c r="H3249" s="32">
        <v>16710</v>
      </c>
      <c r="I3249" s="32">
        <v>19882.93</v>
      </c>
      <c r="J3249" s="32">
        <v>19882.93</v>
      </c>
      <c r="K3249" s="32">
        <v>19882.93</v>
      </c>
      <c r="L3249" s="32">
        <v>0</v>
      </c>
      <c r="M3249" s="32">
        <v>0</v>
      </c>
      <c r="N3249" s="32">
        <v>0</v>
      </c>
      <c r="O3249" s="32">
        <v>0</v>
      </c>
      <c r="P3249" s="32">
        <v>0</v>
      </c>
      <c r="Q3249" s="32">
        <v>0</v>
      </c>
      <c r="R3249" s="32">
        <v>0</v>
      </c>
      <c r="S3249" s="32">
        <v>0</v>
      </c>
    </row>
    <row r="3250" spans="2:19">
      <c r="B3250" s="4">
        <v>2005</v>
      </c>
      <c r="C3250" s="32">
        <v>0</v>
      </c>
      <c r="D3250" s="32">
        <v>48867</v>
      </c>
      <c r="E3250" s="32">
        <v>48867</v>
      </c>
      <c r="F3250" s="32">
        <v>48867</v>
      </c>
      <c r="G3250" s="32">
        <v>48867</v>
      </c>
      <c r="H3250" s="32">
        <v>48867</v>
      </c>
      <c r="I3250" s="32">
        <v>53069.37</v>
      </c>
      <c r="J3250" s="32">
        <v>53069.37</v>
      </c>
      <c r="K3250" s="32">
        <v>53069.37</v>
      </c>
      <c r="L3250" s="32">
        <v>0</v>
      </c>
      <c r="M3250" s="32">
        <v>0</v>
      </c>
      <c r="N3250" s="32">
        <v>0</v>
      </c>
      <c r="O3250" s="32">
        <v>0</v>
      </c>
      <c r="P3250" s="32">
        <v>0</v>
      </c>
      <c r="Q3250" s="32">
        <v>0</v>
      </c>
      <c r="R3250" s="32">
        <v>0</v>
      </c>
      <c r="S3250" s="32">
        <v>0</v>
      </c>
    </row>
    <row r="3251" spans="2:19">
      <c r="B3251" s="4">
        <v>2004</v>
      </c>
      <c r="C3251" s="32">
        <v>0</v>
      </c>
      <c r="D3251" s="32">
        <v>10285.959999999999</v>
      </c>
      <c r="E3251" s="32">
        <v>10285.959999999999</v>
      </c>
      <c r="F3251" s="32">
        <v>10285.959999999999</v>
      </c>
      <c r="G3251" s="32">
        <v>10285.959999999999</v>
      </c>
      <c r="H3251" s="32">
        <v>10285.959999999999</v>
      </c>
      <c r="I3251" s="32">
        <v>14311.449999999999</v>
      </c>
      <c r="J3251" s="32">
        <v>14311.449999999999</v>
      </c>
      <c r="K3251" s="32">
        <v>14311.449999999999</v>
      </c>
      <c r="L3251" s="32">
        <v>0</v>
      </c>
      <c r="M3251" s="32">
        <v>0</v>
      </c>
      <c r="N3251" s="32">
        <v>0</v>
      </c>
      <c r="O3251" s="32">
        <v>0</v>
      </c>
      <c r="P3251" s="32">
        <v>0</v>
      </c>
      <c r="Q3251" s="32">
        <v>0</v>
      </c>
      <c r="R3251" s="32">
        <v>0</v>
      </c>
      <c r="S3251" s="32">
        <v>0</v>
      </c>
    </row>
    <row r="3252" spans="2:19">
      <c r="B3252" s="4">
        <v>2003</v>
      </c>
      <c r="C3252" s="32">
        <v>0</v>
      </c>
      <c r="D3252" s="32">
        <v>44513.88</v>
      </c>
      <c r="E3252" s="32">
        <v>44513.88</v>
      </c>
      <c r="F3252" s="32">
        <v>44513.88</v>
      </c>
      <c r="G3252" s="32">
        <v>44513.88</v>
      </c>
      <c r="H3252" s="32">
        <v>44513.88</v>
      </c>
      <c r="I3252" s="32">
        <v>48987.63</v>
      </c>
      <c r="J3252" s="32">
        <v>48987.63</v>
      </c>
      <c r="K3252" s="32">
        <v>48987.63</v>
      </c>
      <c r="L3252" s="32">
        <v>0</v>
      </c>
      <c r="M3252" s="32">
        <v>0</v>
      </c>
      <c r="N3252" s="32">
        <v>0</v>
      </c>
      <c r="O3252" s="32">
        <v>0</v>
      </c>
      <c r="P3252" s="32">
        <v>0</v>
      </c>
      <c r="Q3252" s="32">
        <v>0</v>
      </c>
      <c r="R3252" s="32">
        <v>0</v>
      </c>
      <c r="S3252" s="32">
        <v>0</v>
      </c>
    </row>
    <row r="3253" spans="2:19">
      <c r="B3253" s="4">
        <v>2002</v>
      </c>
      <c r="C3253" s="32">
        <v>0</v>
      </c>
      <c r="D3253" s="32">
        <v>53289.05</v>
      </c>
      <c r="E3253" s="32">
        <v>53289.05</v>
      </c>
      <c r="F3253" s="32">
        <v>53289.05</v>
      </c>
      <c r="G3253" s="32">
        <v>53289.05</v>
      </c>
      <c r="H3253" s="32">
        <v>53289.05</v>
      </c>
      <c r="I3253" s="32">
        <v>58676.51</v>
      </c>
      <c r="J3253" s="32">
        <v>58676.51</v>
      </c>
      <c r="K3253" s="32">
        <v>58676.51</v>
      </c>
      <c r="L3253" s="32">
        <v>0</v>
      </c>
      <c r="M3253" s="32">
        <v>0</v>
      </c>
      <c r="N3253" s="32">
        <v>0</v>
      </c>
      <c r="O3253" s="32">
        <v>0</v>
      </c>
      <c r="P3253" s="32">
        <v>0</v>
      </c>
      <c r="Q3253" s="32">
        <v>0</v>
      </c>
      <c r="R3253" s="32">
        <v>0</v>
      </c>
      <c r="S3253" s="32">
        <v>0</v>
      </c>
    </row>
    <row r="3254" spans="2:19">
      <c r="B3254" s="4">
        <v>2001</v>
      </c>
      <c r="C3254" s="32">
        <v>0</v>
      </c>
      <c r="D3254" s="32">
        <v>45080.75</v>
      </c>
      <c r="E3254" s="32">
        <v>45080.75</v>
      </c>
      <c r="F3254" s="32">
        <v>45080.75</v>
      </c>
      <c r="G3254" s="32">
        <v>45080.75</v>
      </c>
      <c r="H3254" s="32">
        <v>45080.75</v>
      </c>
      <c r="I3254" s="32">
        <v>57752.59</v>
      </c>
      <c r="J3254" s="32">
        <v>57752.59</v>
      </c>
      <c r="K3254" s="32">
        <v>57752.59</v>
      </c>
      <c r="L3254" s="32">
        <v>0</v>
      </c>
      <c r="M3254" s="32">
        <v>0</v>
      </c>
      <c r="N3254" s="32">
        <v>0</v>
      </c>
      <c r="O3254" s="32">
        <v>0</v>
      </c>
      <c r="P3254" s="32">
        <v>0</v>
      </c>
      <c r="Q3254" s="32">
        <v>0</v>
      </c>
      <c r="R3254" s="32">
        <v>0</v>
      </c>
      <c r="S3254" s="32">
        <v>0</v>
      </c>
    </row>
    <row r="3255" spans="2:19">
      <c r="B3255" s="4">
        <v>2000</v>
      </c>
      <c r="C3255" s="32">
        <v>0</v>
      </c>
      <c r="D3255" s="32">
        <v>54570.26</v>
      </c>
      <c r="E3255" s="32">
        <v>54570.26</v>
      </c>
      <c r="F3255" s="32">
        <v>54570.26</v>
      </c>
      <c r="G3255" s="32">
        <v>54570.26</v>
      </c>
      <c r="H3255" s="32">
        <v>54570.26</v>
      </c>
      <c r="I3255" s="32">
        <v>60981.78</v>
      </c>
      <c r="J3255" s="32">
        <v>60981.78</v>
      </c>
      <c r="K3255" s="32">
        <v>60981.78</v>
      </c>
      <c r="L3255" s="32">
        <v>0</v>
      </c>
      <c r="M3255" s="32">
        <v>0</v>
      </c>
      <c r="N3255" s="32">
        <v>0</v>
      </c>
      <c r="O3255" s="32">
        <v>0</v>
      </c>
      <c r="P3255" s="32">
        <v>0</v>
      </c>
      <c r="Q3255" s="32">
        <v>0</v>
      </c>
      <c r="R3255" s="32">
        <v>0</v>
      </c>
      <c r="S3255" s="32">
        <v>0</v>
      </c>
    </row>
    <row r="3256" spans="2:19">
      <c r="B3256" s="4">
        <v>1999</v>
      </c>
      <c r="C3256" s="32">
        <v>0</v>
      </c>
      <c r="D3256" s="32">
        <v>93848.29</v>
      </c>
      <c r="E3256" s="32">
        <v>93848.29</v>
      </c>
      <c r="F3256" s="32">
        <v>93848.29</v>
      </c>
      <c r="G3256" s="32">
        <v>93848.29</v>
      </c>
      <c r="H3256" s="32">
        <v>93848.29</v>
      </c>
      <c r="I3256" s="32">
        <v>97953.54</v>
      </c>
      <c r="J3256" s="32">
        <v>97953.54</v>
      </c>
      <c r="K3256" s="32">
        <v>97953.54</v>
      </c>
      <c r="L3256" s="32">
        <v>0</v>
      </c>
      <c r="M3256" s="32">
        <v>0</v>
      </c>
      <c r="N3256" s="32">
        <v>0</v>
      </c>
      <c r="O3256" s="32">
        <v>0</v>
      </c>
      <c r="P3256" s="32">
        <v>0</v>
      </c>
      <c r="Q3256" s="32">
        <v>0</v>
      </c>
      <c r="R3256" s="32">
        <v>0</v>
      </c>
      <c r="S3256" s="32">
        <v>0</v>
      </c>
    </row>
    <row r="3257" spans="2:19">
      <c r="B3257" s="4">
        <v>1998</v>
      </c>
      <c r="C3257" s="32">
        <v>0</v>
      </c>
      <c r="D3257" s="32">
        <v>147815.44</v>
      </c>
      <c r="E3257" s="32">
        <v>147815.44</v>
      </c>
      <c r="F3257" s="32">
        <v>147815.44</v>
      </c>
      <c r="G3257" s="32">
        <v>147815.44</v>
      </c>
      <c r="H3257" s="32">
        <v>147815.44</v>
      </c>
      <c r="I3257" s="32">
        <v>154586.04</v>
      </c>
      <c r="J3257" s="32">
        <v>154586.04</v>
      </c>
      <c r="K3257" s="32">
        <v>154586.04</v>
      </c>
      <c r="L3257" s="32">
        <v>0</v>
      </c>
      <c r="M3257" s="32">
        <v>0</v>
      </c>
      <c r="N3257" s="32">
        <v>0</v>
      </c>
      <c r="O3257" s="32">
        <v>0</v>
      </c>
      <c r="P3257" s="32">
        <v>0</v>
      </c>
      <c r="Q3257" s="32">
        <v>0</v>
      </c>
      <c r="R3257" s="32">
        <v>0</v>
      </c>
      <c r="S3257" s="32">
        <v>0</v>
      </c>
    </row>
    <row r="3258" spans="2:19">
      <c r="B3258" s="4">
        <v>1997</v>
      </c>
      <c r="C3258" s="32">
        <v>0</v>
      </c>
      <c r="D3258" s="32">
        <v>232846.01</v>
      </c>
      <c r="E3258" s="32">
        <v>232846.01</v>
      </c>
      <c r="F3258" s="32">
        <v>232846.01</v>
      </c>
      <c r="G3258" s="32">
        <v>232846.01</v>
      </c>
      <c r="H3258" s="32">
        <v>232846.01</v>
      </c>
      <c r="I3258" s="32">
        <v>240642.17</v>
      </c>
      <c r="J3258" s="32">
        <v>240642.17</v>
      </c>
      <c r="K3258" s="32">
        <v>240642.17</v>
      </c>
      <c r="L3258" s="32">
        <v>0</v>
      </c>
      <c r="M3258" s="32">
        <v>0</v>
      </c>
      <c r="N3258" s="32">
        <v>0</v>
      </c>
      <c r="O3258" s="32">
        <v>0</v>
      </c>
      <c r="P3258" s="32">
        <v>0</v>
      </c>
      <c r="Q3258" s="32">
        <v>0</v>
      </c>
      <c r="R3258" s="32">
        <v>0</v>
      </c>
      <c r="S3258" s="32">
        <v>0</v>
      </c>
    </row>
    <row r="3259" spans="2:19">
      <c r="B3259" s="4">
        <v>1996</v>
      </c>
      <c r="C3259" s="32">
        <v>0</v>
      </c>
      <c r="D3259" s="32">
        <v>9879.76</v>
      </c>
      <c r="E3259" s="32">
        <v>9879.76</v>
      </c>
      <c r="F3259" s="32">
        <v>9879.76</v>
      </c>
      <c r="G3259" s="32">
        <v>9879.76</v>
      </c>
      <c r="H3259" s="32">
        <v>9879.76</v>
      </c>
      <c r="I3259" s="32">
        <v>28062</v>
      </c>
      <c r="J3259" s="32">
        <v>28062</v>
      </c>
      <c r="K3259" s="32">
        <v>28062</v>
      </c>
      <c r="L3259" s="32">
        <v>0</v>
      </c>
      <c r="M3259" s="32">
        <v>0</v>
      </c>
      <c r="N3259" s="32">
        <v>0</v>
      </c>
      <c r="O3259" s="32">
        <v>0</v>
      </c>
      <c r="P3259" s="32">
        <v>0</v>
      </c>
      <c r="Q3259" s="32">
        <v>0</v>
      </c>
      <c r="R3259" s="32">
        <v>0</v>
      </c>
      <c r="S3259" s="32">
        <v>0</v>
      </c>
    </row>
    <row r="3260" spans="2:19">
      <c r="B3260" s="4">
        <v>1995</v>
      </c>
      <c r="C3260" s="32">
        <v>0</v>
      </c>
      <c r="D3260" s="32">
        <v>131076.70000000001</v>
      </c>
      <c r="E3260" s="32">
        <v>131076.70000000001</v>
      </c>
      <c r="F3260" s="32">
        <v>131076.70000000001</v>
      </c>
      <c r="G3260" s="32">
        <v>131076.70000000001</v>
      </c>
      <c r="H3260" s="32">
        <v>131076.70000000001</v>
      </c>
      <c r="I3260" s="32">
        <v>153217.51</v>
      </c>
      <c r="J3260" s="32">
        <v>153217.51</v>
      </c>
      <c r="K3260" s="32">
        <v>153217.51</v>
      </c>
      <c r="L3260" s="32">
        <v>0</v>
      </c>
      <c r="M3260" s="32">
        <v>0</v>
      </c>
      <c r="N3260" s="32">
        <v>0</v>
      </c>
      <c r="O3260" s="32">
        <v>0</v>
      </c>
      <c r="P3260" s="32">
        <v>0</v>
      </c>
      <c r="Q3260" s="32">
        <v>0</v>
      </c>
      <c r="R3260" s="32">
        <v>0</v>
      </c>
      <c r="S3260" s="32">
        <v>0</v>
      </c>
    </row>
    <row r="3261" spans="2:19">
      <c r="B3261" s="4">
        <v>1994</v>
      </c>
      <c r="C3261" s="32">
        <v>0</v>
      </c>
      <c r="D3261" s="32">
        <v>80206.89</v>
      </c>
      <c r="E3261" s="32">
        <v>80206.89</v>
      </c>
      <c r="F3261" s="32">
        <v>80206.89</v>
      </c>
      <c r="G3261" s="32">
        <v>80206.89</v>
      </c>
      <c r="H3261" s="32">
        <v>80206.89</v>
      </c>
      <c r="I3261" s="32">
        <v>93833.52</v>
      </c>
      <c r="J3261" s="32">
        <v>93833.52</v>
      </c>
      <c r="K3261" s="32">
        <v>93833.52</v>
      </c>
      <c r="L3261" s="32">
        <v>0</v>
      </c>
      <c r="M3261" s="32">
        <v>0</v>
      </c>
      <c r="N3261" s="32">
        <v>0</v>
      </c>
      <c r="O3261" s="32">
        <v>0</v>
      </c>
      <c r="P3261" s="32">
        <v>0</v>
      </c>
      <c r="Q3261" s="32">
        <v>0</v>
      </c>
      <c r="R3261" s="32">
        <v>0</v>
      </c>
      <c r="S3261" s="32">
        <v>0</v>
      </c>
    </row>
    <row r="3262" spans="2:19">
      <c r="B3262" s="4">
        <v>1993</v>
      </c>
      <c r="C3262" s="32">
        <v>0</v>
      </c>
      <c r="D3262" s="32">
        <v>67699.649999999994</v>
      </c>
      <c r="E3262" s="32">
        <v>67699.649999999994</v>
      </c>
      <c r="F3262" s="32">
        <v>67699.649999999994</v>
      </c>
      <c r="G3262" s="32">
        <v>67699.649999999994</v>
      </c>
      <c r="H3262" s="32">
        <v>67699.649999999994</v>
      </c>
      <c r="I3262" s="32">
        <v>78979.87999999999</v>
      </c>
      <c r="J3262" s="32">
        <v>78979.87999999999</v>
      </c>
      <c r="K3262" s="32">
        <v>78979.87999999999</v>
      </c>
      <c r="L3262" s="32">
        <v>0</v>
      </c>
      <c r="M3262" s="32">
        <v>0</v>
      </c>
      <c r="N3262" s="32">
        <v>0</v>
      </c>
      <c r="O3262" s="32">
        <v>0</v>
      </c>
      <c r="P3262" s="32">
        <v>0</v>
      </c>
      <c r="Q3262" s="32">
        <v>0</v>
      </c>
      <c r="R3262" s="32">
        <v>0</v>
      </c>
      <c r="S3262" s="32">
        <v>0</v>
      </c>
    </row>
    <row r="3263" spans="2:19">
      <c r="B3263" s="4">
        <v>1992</v>
      </c>
      <c r="C3263" s="32">
        <v>0</v>
      </c>
      <c r="D3263" s="32">
        <v>142400.93</v>
      </c>
      <c r="E3263" s="32">
        <v>142400.93</v>
      </c>
      <c r="F3263" s="32">
        <v>142400.93</v>
      </c>
      <c r="G3263" s="32">
        <v>142400.93</v>
      </c>
      <c r="H3263" s="32">
        <v>142400.93</v>
      </c>
      <c r="I3263" s="32">
        <v>148025.81</v>
      </c>
      <c r="J3263" s="32">
        <v>148025.81</v>
      </c>
      <c r="K3263" s="32">
        <v>148025.81</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4388.8100000000004</v>
      </c>
      <c r="J3264" s="32">
        <v>4388.8100000000004</v>
      </c>
      <c r="K3264" s="32">
        <v>4388.8100000000004</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4145.3999999999996</v>
      </c>
      <c r="E3269" s="32">
        <v>4145.3999999999996</v>
      </c>
      <c r="F3269" s="32">
        <v>4145.3999999999996</v>
      </c>
      <c r="G3269" s="32">
        <v>4145.3999999999996</v>
      </c>
      <c r="H3269" s="32">
        <v>4145.3999999999996</v>
      </c>
      <c r="I3269" s="32">
        <v>4145.3999999999996</v>
      </c>
      <c r="J3269" s="32">
        <v>4145.3999999999996</v>
      </c>
      <c r="K3269" s="32">
        <v>4145.3999999999996</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52264.22</v>
      </c>
      <c r="E3271" s="32">
        <v>52264.22</v>
      </c>
      <c r="F3271" s="32">
        <v>52264.22</v>
      </c>
      <c r="G3271" s="32">
        <v>52264.22</v>
      </c>
      <c r="H3271" s="32">
        <v>52264.22</v>
      </c>
      <c r="I3271" s="32">
        <v>52274.54</v>
      </c>
      <c r="J3271" s="32">
        <v>52274.54</v>
      </c>
      <c r="K3271" s="32">
        <v>52274.54</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19.739999999999998</v>
      </c>
      <c r="J3272" s="32">
        <v>19.739999999999998</v>
      </c>
      <c r="K3272" s="32">
        <v>19.739999999999998</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14.02</v>
      </c>
      <c r="J3273" s="32">
        <v>14.02</v>
      </c>
      <c r="K3273" s="32">
        <v>14.02</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1245303.8399999999</v>
      </c>
      <c r="E3326" s="9">
        <f>SUM(E3247:E3325)</f>
        <v>1248650.5399999998</v>
      </c>
      <c r="F3326" s="9">
        <f>SUM(F3246:F3325)</f>
        <v>1248650.5399999998</v>
      </c>
      <c r="G3326" s="9">
        <f>SUM(G3245:G3325)</f>
        <v>1251727.7899999998</v>
      </c>
      <c r="H3326" s="9">
        <f>SUM(H3239:H3325)</f>
        <v>1271421.7499999998</v>
      </c>
      <c r="I3326" s="9">
        <f>SUM(I3239:I3325)</f>
        <v>1435150.24</v>
      </c>
      <c r="J3326" s="9">
        <f t="shared" ref="J3326" si="65">SUM(J3239:J3325)</f>
        <v>1440450.24</v>
      </c>
      <c r="K3326" s="9">
        <f>SUM(K3239:K3325)</f>
        <v>1449642.1199999999</v>
      </c>
      <c r="L3326" s="9">
        <f t="shared" ref="L3326" si="66">SUM(L3239:L3325)</f>
        <v>0</v>
      </c>
      <c r="M3326" s="9">
        <f>SUM(M3239:M3325)</f>
        <v>0</v>
      </c>
      <c r="N3326" s="9">
        <f>SUM(N3234:N3325)</f>
        <v>19191.919999999998</v>
      </c>
      <c r="O3326" s="9">
        <f>SUM(O3234:O3325)</f>
        <v>30577.769999999997</v>
      </c>
      <c r="P3326" s="9">
        <f>SUM(P3234:P3325)</f>
        <v>35569.550000000003</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2024-08-09T05:59:51Z</dcterms:modified>
</cp:coreProperties>
</file>